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barba\Desktop\Corso PZS\Materiale per lezioni\a.a. 2025-2026\Lezioni\20260403\Per Upload\"/>
    </mc:Choice>
  </mc:AlternateContent>
  <xr:revisionPtr revIDLastSave="0" documentId="13_ncr:1_{124A5372-C386-405D-A697-8D2CEE5568B3}" xr6:coauthVersionLast="47" xr6:coauthVersionMax="47" xr10:uidLastSave="{00000000-0000-0000-0000-000000000000}"/>
  <bookViews>
    <workbookView xWindow="-98" yWindow="-98" windowWidth="20715" windowHeight="13155" xr2:uid="{00000000-000D-0000-FFFF-FFFF00000000}"/>
  </bookViews>
  <sheets>
    <sheet name="Carichi unitari" sheetId="1" r:id="rId1"/>
    <sheet name="Carichi trave" sheetId="2" r:id="rId2"/>
    <sheet name="Carichi pilastri" sheetId="3" r:id="rId3"/>
    <sheet name="Masse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L7" i="3" l="1"/>
  <c r="AL6" i="3"/>
  <c r="F80" i="1"/>
  <c r="F73" i="1"/>
  <c r="F66" i="1"/>
  <c r="E16" i="3"/>
  <c r="E11" i="2"/>
  <c r="X11" i="1"/>
  <c r="V11" i="1"/>
  <c r="Y11" i="1"/>
  <c r="W13" i="1"/>
  <c r="N12" i="1"/>
  <c r="N11" i="1"/>
  <c r="K11" i="1"/>
  <c r="U11" i="1"/>
  <c r="F90" i="4"/>
  <c r="AM52" i="3"/>
  <c r="AM51" i="3"/>
  <c r="AM50" i="3"/>
  <c r="AM49" i="3"/>
  <c r="AM48" i="3"/>
  <c r="AM10" i="3"/>
  <c r="AM8" i="3"/>
  <c r="AM9" i="3" s="1"/>
  <c r="AM7" i="3"/>
  <c r="AM6" i="3"/>
  <c r="AM31" i="3"/>
  <c r="AM29" i="3"/>
  <c r="AM30" i="3" s="1"/>
  <c r="AM28" i="3"/>
  <c r="AM27" i="3"/>
  <c r="Z82" i="3"/>
  <c r="Y82" i="3"/>
  <c r="X82" i="3"/>
  <c r="W82" i="3"/>
  <c r="AI80" i="3"/>
  <c r="AH80" i="3"/>
  <c r="AG80" i="3"/>
  <c r="AF80" i="3"/>
  <c r="AI77" i="3"/>
  <c r="AH77" i="3"/>
  <c r="AF77" i="3"/>
  <c r="AI76" i="3"/>
  <c r="AH76" i="3"/>
  <c r="AF76" i="3"/>
  <c r="AI71" i="3"/>
  <c r="AF71" i="3"/>
  <c r="AB82" i="3"/>
  <c r="AB81" i="3"/>
  <c r="AB80" i="3"/>
  <c r="AB79" i="3"/>
  <c r="AB78" i="3"/>
  <c r="AF84" i="3"/>
  <c r="AB77" i="3"/>
  <c r="AB76" i="3"/>
  <c r="AB75" i="3"/>
  <c r="AB74" i="3"/>
  <c r="AB73" i="3"/>
  <c r="AB72" i="3"/>
  <c r="AB71" i="3"/>
  <c r="AB70" i="3"/>
  <c r="AB69" i="3"/>
  <c r="W55" i="3"/>
  <c r="X55" i="3"/>
  <c r="Y55" i="3"/>
  <c r="Z55" i="3"/>
  <c r="Q82" i="2"/>
  <c r="P82" i="2"/>
  <c r="O82" i="2"/>
  <c r="N82" i="2"/>
  <c r="Q73" i="2"/>
  <c r="N73" i="2"/>
  <c r="H82" i="2"/>
  <c r="G82" i="2"/>
  <c r="F82" i="2"/>
  <c r="E82" i="2"/>
  <c r="E72" i="2"/>
  <c r="H72" i="2"/>
  <c r="Q75" i="2"/>
  <c r="P75" i="2"/>
  <c r="O75" i="2"/>
  <c r="N75" i="2"/>
  <c r="H75" i="2"/>
  <c r="G75" i="2"/>
  <c r="F75" i="2"/>
  <c r="E75" i="2"/>
  <c r="Q70" i="2"/>
  <c r="Q84" i="2" s="1"/>
  <c r="N70" i="2"/>
  <c r="H69" i="2"/>
  <c r="H84" i="2" s="1"/>
  <c r="G69" i="2"/>
  <c r="F69" i="2"/>
  <c r="E69" i="2"/>
  <c r="E84" i="2" s="1"/>
  <c r="J82" i="2"/>
  <c r="A82" i="2"/>
  <c r="J81" i="2"/>
  <c r="A81" i="2"/>
  <c r="J80" i="2"/>
  <c r="A80" i="2"/>
  <c r="J79" i="2"/>
  <c r="A79" i="2"/>
  <c r="J78" i="2"/>
  <c r="A78" i="2"/>
  <c r="J77" i="2"/>
  <c r="A77" i="2"/>
  <c r="J76" i="2"/>
  <c r="A76" i="2"/>
  <c r="J75" i="2"/>
  <c r="A75" i="2"/>
  <c r="J74" i="2"/>
  <c r="A74" i="2"/>
  <c r="J73" i="2"/>
  <c r="A73" i="2"/>
  <c r="J72" i="2"/>
  <c r="A72" i="2"/>
  <c r="J71" i="2"/>
  <c r="A71" i="2"/>
  <c r="J70" i="2"/>
  <c r="A70" i="2"/>
  <c r="J69" i="2"/>
  <c r="A69" i="2"/>
  <c r="G92" i="4"/>
  <c r="F91" i="4"/>
  <c r="G91" i="4"/>
  <c r="F92" i="4"/>
  <c r="F93" i="4"/>
  <c r="G93" i="4"/>
  <c r="G90" i="4"/>
  <c r="W20" i="1"/>
  <c r="C39" i="4"/>
  <c r="E7" i="4"/>
  <c r="H7" i="4"/>
  <c r="E8" i="4"/>
  <c r="H8" i="4"/>
  <c r="E49" i="4" s="1"/>
  <c r="E9" i="4"/>
  <c r="H9" i="4"/>
  <c r="E10" i="4"/>
  <c r="H10" i="4"/>
  <c r="O51" i="4" s="1"/>
  <c r="E11" i="4"/>
  <c r="G11" i="4"/>
  <c r="H11" i="4"/>
  <c r="E12" i="4"/>
  <c r="G12" i="4"/>
  <c r="H12" i="4"/>
  <c r="O31" i="4" s="1"/>
  <c r="E13" i="4"/>
  <c r="G13" i="4"/>
  <c r="H13" i="4"/>
  <c r="O54" i="4" s="1"/>
  <c r="E14" i="4"/>
  <c r="G14" i="4"/>
  <c r="H14" i="4"/>
  <c r="E15" i="4"/>
  <c r="G15" i="4"/>
  <c r="H15" i="4"/>
  <c r="E16" i="4"/>
  <c r="G16" i="4"/>
  <c r="H16" i="4"/>
  <c r="E17" i="4"/>
  <c r="G17" i="4"/>
  <c r="H17" i="4"/>
  <c r="E18" i="4"/>
  <c r="G18" i="4"/>
  <c r="H18" i="4"/>
  <c r="H6" i="4"/>
  <c r="E25" i="4" s="1"/>
  <c r="E6" i="4"/>
  <c r="H5" i="4"/>
  <c r="O46" i="4"/>
  <c r="G5" i="4"/>
  <c r="F5" i="4"/>
  <c r="E5" i="4"/>
  <c r="H4" i="4"/>
  <c r="G4" i="4"/>
  <c r="F4" i="4"/>
  <c r="E4" i="4"/>
  <c r="M83" i="4"/>
  <c r="M84" i="4" s="1"/>
  <c r="C83" i="4"/>
  <c r="O81" i="4"/>
  <c r="N81" i="4"/>
  <c r="C81" i="4"/>
  <c r="O80" i="4"/>
  <c r="N80" i="4"/>
  <c r="C80" i="4"/>
  <c r="D80" i="4" s="1"/>
  <c r="O79" i="4"/>
  <c r="N79" i="4"/>
  <c r="E79" i="4"/>
  <c r="D79" i="4"/>
  <c r="O78" i="4"/>
  <c r="N78" i="4"/>
  <c r="C78" i="4"/>
  <c r="O77" i="4"/>
  <c r="N77" i="4"/>
  <c r="C77" i="4"/>
  <c r="O76" i="4"/>
  <c r="N76" i="4"/>
  <c r="D76" i="4"/>
  <c r="O75" i="4"/>
  <c r="N75" i="4"/>
  <c r="E75" i="4"/>
  <c r="D75" i="4"/>
  <c r="O74" i="4"/>
  <c r="N74" i="4"/>
  <c r="D74" i="4"/>
  <c r="O73" i="4"/>
  <c r="N73" i="4"/>
  <c r="D73" i="4"/>
  <c r="O72" i="4"/>
  <c r="N72" i="4"/>
  <c r="E72" i="4"/>
  <c r="D72" i="4"/>
  <c r="O71" i="4"/>
  <c r="N71" i="4"/>
  <c r="E71" i="4"/>
  <c r="D71" i="4"/>
  <c r="O70" i="4"/>
  <c r="N70" i="4"/>
  <c r="E70" i="4"/>
  <c r="D70" i="4"/>
  <c r="O69" i="4"/>
  <c r="N69" i="4"/>
  <c r="E69" i="4"/>
  <c r="D69" i="4"/>
  <c r="O68" i="4"/>
  <c r="N68" i="4"/>
  <c r="L68" i="4"/>
  <c r="D68" i="4"/>
  <c r="B68" i="4"/>
  <c r="M61" i="4"/>
  <c r="C61" i="4"/>
  <c r="M59" i="4"/>
  <c r="N59" i="4" s="1"/>
  <c r="C59" i="4"/>
  <c r="M58" i="4"/>
  <c r="N58" i="4" s="1"/>
  <c r="C58" i="4"/>
  <c r="O57" i="4"/>
  <c r="N57" i="4"/>
  <c r="E57" i="4"/>
  <c r="D57" i="4"/>
  <c r="O56" i="4"/>
  <c r="N56" i="4"/>
  <c r="E56" i="4"/>
  <c r="D56" i="4"/>
  <c r="N55" i="4"/>
  <c r="D55" i="4"/>
  <c r="N54" i="4"/>
  <c r="D54" i="4"/>
  <c r="O53" i="4"/>
  <c r="N53" i="4"/>
  <c r="D53" i="4"/>
  <c r="N52" i="4"/>
  <c r="E52" i="4"/>
  <c r="D52" i="4"/>
  <c r="N51" i="4"/>
  <c r="D51" i="4"/>
  <c r="O50" i="4"/>
  <c r="N50" i="4"/>
  <c r="E50" i="4"/>
  <c r="D50" i="4"/>
  <c r="N49" i="4"/>
  <c r="D49" i="4"/>
  <c r="O48" i="4"/>
  <c r="N48" i="4"/>
  <c r="E48" i="4"/>
  <c r="D48" i="4"/>
  <c r="O47" i="4"/>
  <c r="N47" i="4"/>
  <c r="E47" i="4"/>
  <c r="D47" i="4"/>
  <c r="N46" i="4"/>
  <c r="L46" i="4"/>
  <c r="D46" i="4"/>
  <c r="B46" i="4"/>
  <c r="M39" i="4"/>
  <c r="M37" i="4"/>
  <c r="C37" i="4"/>
  <c r="O36" i="4"/>
  <c r="N36" i="4"/>
  <c r="C36" i="4"/>
  <c r="D36" i="4" s="1"/>
  <c r="M35" i="4"/>
  <c r="N35" i="4" s="1"/>
  <c r="C35" i="4"/>
  <c r="O34" i="4"/>
  <c r="N34" i="4"/>
  <c r="E34" i="4"/>
  <c r="D34" i="4"/>
  <c r="O33" i="4"/>
  <c r="N33" i="4"/>
  <c r="C33" i="4"/>
  <c r="E33" i="4" s="1"/>
  <c r="N32" i="4"/>
  <c r="D32" i="4"/>
  <c r="N31" i="4"/>
  <c r="D31" i="4"/>
  <c r="O30" i="4"/>
  <c r="N30" i="4"/>
  <c r="E30" i="4"/>
  <c r="D30" i="4"/>
  <c r="O29" i="4"/>
  <c r="N29" i="4"/>
  <c r="D29" i="4"/>
  <c r="N28" i="4"/>
  <c r="C28" i="4"/>
  <c r="O27" i="4"/>
  <c r="N27" i="4"/>
  <c r="E27" i="4"/>
  <c r="D27" i="4"/>
  <c r="N26" i="4"/>
  <c r="E26" i="4"/>
  <c r="D26" i="4"/>
  <c r="O25" i="4"/>
  <c r="N25" i="4"/>
  <c r="D25" i="4"/>
  <c r="O24" i="4"/>
  <c r="N24" i="4"/>
  <c r="L24" i="4"/>
  <c r="E24" i="4"/>
  <c r="D24" i="4"/>
  <c r="B24" i="4"/>
  <c r="K81" i="4"/>
  <c r="E80" i="4"/>
  <c r="K36" i="4"/>
  <c r="K57" i="4"/>
  <c r="A78" i="4"/>
  <c r="O55" i="4"/>
  <c r="A33" i="4"/>
  <c r="K76" i="4"/>
  <c r="K75" i="4"/>
  <c r="O52" i="4"/>
  <c r="K30" i="4"/>
  <c r="K29" i="4"/>
  <c r="O28" i="4"/>
  <c r="A28" i="4"/>
  <c r="K71" i="4"/>
  <c r="O26" i="4"/>
  <c r="A70" i="4"/>
  <c r="A25" i="4"/>
  <c r="A24" i="4"/>
  <c r="AI84" i="3" l="1"/>
  <c r="AM69" i="3" s="1"/>
  <c r="AM70" i="3" s="1"/>
  <c r="AM71" i="3" s="1"/>
  <c r="AM72" i="3" s="1"/>
  <c r="AM73" i="3" s="1"/>
  <c r="AM74" i="3" s="1"/>
  <c r="N84" i="2"/>
  <c r="E35" i="4"/>
  <c r="K47" i="4"/>
  <c r="A55" i="4"/>
  <c r="O37" i="4"/>
  <c r="K74" i="4"/>
  <c r="K52" i="4"/>
  <c r="A46" i="4"/>
  <c r="A26" i="4"/>
  <c r="K34" i="4"/>
  <c r="A51" i="4"/>
  <c r="E37" i="4"/>
  <c r="E77" i="4"/>
  <c r="E68" i="4"/>
  <c r="D33" i="4"/>
  <c r="O59" i="4"/>
  <c r="A77" i="4"/>
  <c r="E81" i="4"/>
  <c r="E46" i="4"/>
  <c r="O49" i="4"/>
  <c r="K28" i="4"/>
  <c r="D35" i="4"/>
  <c r="E58" i="4"/>
  <c r="A69" i="4"/>
  <c r="K70" i="4"/>
  <c r="A32" i="4"/>
  <c r="N37" i="4"/>
  <c r="K56" i="4"/>
  <c r="A68" i="4"/>
  <c r="K24" i="4"/>
  <c r="K25" i="4"/>
  <c r="A27" i="4"/>
  <c r="A36" i="4"/>
  <c r="A47" i="4"/>
  <c r="K48" i="4"/>
  <c r="O82" i="4"/>
  <c r="E78" i="4"/>
  <c r="E29" i="4"/>
  <c r="K32" i="4"/>
  <c r="E36" i="4"/>
  <c r="E59" i="4"/>
  <c r="K69" i="4"/>
  <c r="A73" i="4"/>
  <c r="K78" i="4"/>
  <c r="K80" i="4"/>
  <c r="D28" i="4"/>
  <c r="O58" i="4"/>
  <c r="D78" i="4"/>
  <c r="K79" i="4"/>
  <c r="E28" i="4"/>
  <c r="A31" i="4"/>
  <c r="E32" i="4"/>
  <c r="K33" i="4"/>
  <c r="O35" i="4"/>
  <c r="A37" i="4"/>
  <c r="A50" i="4"/>
  <c r="E51" i="4"/>
  <c r="A54" i="4"/>
  <c r="E55" i="4"/>
  <c r="A58" i="4"/>
  <c r="A59" i="4"/>
  <c r="A72" i="4"/>
  <c r="E73" i="4"/>
  <c r="A76" i="4"/>
  <c r="D77" i="4"/>
  <c r="K55" i="4"/>
  <c r="K27" i="4"/>
  <c r="A30" i="4"/>
  <c r="E31" i="4"/>
  <c r="D37" i="4"/>
  <c r="K46" i="4"/>
  <c r="A49" i="4"/>
  <c r="A53" i="4"/>
  <c r="E54" i="4"/>
  <c r="A57" i="4"/>
  <c r="D58" i="4"/>
  <c r="D59" i="4"/>
  <c r="K68" i="4"/>
  <c r="A71" i="4"/>
  <c r="A75" i="4"/>
  <c r="E76" i="4"/>
  <c r="K77" i="4"/>
  <c r="A80" i="4"/>
  <c r="E74" i="4"/>
  <c r="K51" i="4"/>
  <c r="K73" i="4"/>
  <c r="A81" i="4"/>
  <c r="K31" i="4"/>
  <c r="O32" i="4"/>
  <c r="A34" i="4"/>
  <c r="K50" i="4"/>
  <c r="K54" i="4"/>
  <c r="K72" i="4"/>
  <c r="D81" i="4"/>
  <c r="K26" i="4"/>
  <c r="A29" i="4"/>
  <c r="K37" i="4"/>
  <c r="A48" i="4"/>
  <c r="A52" i="4"/>
  <c r="E53" i="4"/>
  <c r="A56" i="4"/>
  <c r="K58" i="4"/>
  <c r="K59" i="4"/>
  <c r="A74" i="4"/>
  <c r="A79" i="4"/>
  <c r="A35" i="4"/>
  <c r="K35" i="4"/>
  <c r="K49" i="4"/>
  <c r="K53" i="4"/>
  <c r="O38" i="4" l="1"/>
  <c r="M40" i="4" s="1"/>
  <c r="O60" i="4"/>
  <c r="M62" i="4" s="1"/>
  <c r="E38" i="4"/>
  <c r="C40" i="4" s="1"/>
  <c r="E82" i="4"/>
  <c r="C84" i="4" s="1"/>
  <c r="E60" i="4"/>
  <c r="C62" i="4" s="1"/>
  <c r="X78" i="3" l="1"/>
  <c r="X77" i="3"/>
  <c r="X75" i="3"/>
  <c r="X57" i="3"/>
  <c r="X56" i="3"/>
  <c r="X36" i="3"/>
  <c r="X35" i="3"/>
  <c r="X33" i="3"/>
  <c r="X15" i="3"/>
  <c r="X12" i="3"/>
  <c r="F79" i="3"/>
  <c r="F58" i="3"/>
  <c r="F37" i="3"/>
  <c r="F16" i="3"/>
  <c r="O82" i="3"/>
  <c r="O78" i="3"/>
  <c r="O77" i="3"/>
  <c r="O75" i="3"/>
  <c r="O57" i="3"/>
  <c r="O56" i="3"/>
  <c r="O54" i="3"/>
  <c r="O40" i="3"/>
  <c r="O36" i="3"/>
  <c r="O35" i="3"/>
  <c r="O33" i="3"/>
  <c r="O19" i="3"/>
  <c r="O15" i="3"/>
  <c r="O12" i="3"/>
  <c r="F19" i="3"/>
  <c r="F12" i="3"/>
  <c r="F40" i="3"/>
  <c r="F35" i="3"/>
  <c r="F33" i="3"/>
  <c r="F82" i="3"/>
  <c r="F77" i="3"/>
  <c r="F75" i="3"/>
  <c r="F56" i="3"/>
  <c r="F54" i="3"/>
  <c r="O54" i="2"/>
  <c r="O33" i="2"/>
  <c r="O14" i="2"/>
  <c r="F54" i="2"/>
  <c r="F14" i="2"/>
  <c r="F33" i="2"/>
  <c r="U24" i="1" l="1"/>
  <c r="U17" i="1"/>
  <c r="U18" i="1"/>
  <c r="S19" i="1"/>
  <c r="U19" i="1"/>
  <c r="U20" i="1"/>
  <c r="U21" i="1"/>
  <c r="U22" i="1"/>
  <c r="W22" i="1"/>
  <c r="U23" i="1"/>
  <c r="K24" i="1"/>
  <c r="K23" i="1"/>
  <c r="S23" i="1" s="1"/>
  <c r="K22" i="1"/>
  <c r="S22" i="1" s="1"/>
  <c r="V22" i="1" s="1"/>
  <c r="K21" i="1"/>
  <c r="K20" i="1"/>
  <c r="K19" i="1"/>
  <c r="K18" i="1"/>
  <c r="S18" i="1" s="1"/>
  <c r="V18" i="1" s="1"/>
  <c r="K17" i="1"/>
  <c r="S16" i="1"/>
  <c r="N16" i="1"/>
  <c r="M16" i="1"/>
  <c r="F10" i="4" s="1"/>
  <c r="K16" i="1"/>
  <c r="N15" i="1"/>
  <c r="M15" i="1"/>
  <c r="K15" i="1"/>
  <c r="N10" i="2" s="1"/>
  <c r="N14" i="1"/>
  <c r="M14" i="1"/>
  <c r="K14" i="1"/>
  <c r="S14" i="1" s="1"/>
  <c r="I24" i="1"/>
  <c r="I23" i="1"/>
  <c r="I22" i="1"/>
  <c r="I21" i="1"/>
  <c r="I20" i="1"/>
  <c r="I19" i="1"/>
  <c r="I18" i="1"/>
  <c r="I17" i="1"/>
  <c r="I16" i="1"/>
  <c r="A11" i="2" s="1"/>
  <c r="I15" i="1"/>
  <c r="A10" i="2" s="1"/>
  <c r="I14" i="1"/>
  <c r="A9" i="2" s="1"/>
  <c r="I13" i="1"/>
  <c r="O73" i="2" l="1"/>
  <c r="F9" i="4"/>
  <c r="U14" i="1"/>
  <c r="V14" i="1" s="1"/>
  <c r="F8" i="4"/>
  <c r="F72" i="2"/>
  <c r="F84" i="2" s="1"/>
  <c r="J36" i="3"/>
  <c r="S36" i="3"/>
  <c r="S57" i="3"/>
  <c r="S15" i="3"/>
  <c r="J78" i="3"/>
  <c r="A57" i="3"/>
  <c r="A15" i="3"/>
  <c r="A78" i="3"/>
  <c r="S78" i="3"/>
  <c r="J57" i="3"/>
  <c r="J15" i="3"/>
  <c r="A36" i="3"/>
  <c r="W17" i="1"/>
  <c r="E12" i="3"/>
  <c r="W75" i="3"/>
  <c r="N75" i="3"/>
  <c r="E75" i="3"/>
  <c r="N12" i="3"/>
  <c r="W12" i="3"/>
  <c r="E33" i="3"/>
  <c r="E33" i="2"/>
  <c r="N33" i="3"/>
  <c r="N33" i="2"/>
  <c r="N54" i="3"/>
  <c r="W33" i="3"/>
  <c r="E54" i="3"/>
  <c r="E54" i="2"/>
  <c r="N54" i="2"/>
  <c r="W23" i="1"/>
  <c r="A30" i="2"/>
  <c r="S79" i="3"/>
  <c r="J79" i="3"/>
  <c r="A16" i="3"/>
  <c r="J16" i="3"/>
  <c r="J37" i="3"/>
  <c r="J58" i="3"/>
  <c r="A79" i="3"/>
  <c r="S16" i="3"/>
  <c r="A58" i="3"/>
  <c r="A37" i="3"/>
  <c r="S58" i="3"/>
  <c r="S37" i="3"/>
  <c r="W18" i="1"/>
  <c r="A31" i="2"/>
  <c r="S72" i="3"/>
  <c r="J72" i="3"/>
  <c r="S9" i="3"/>
  <c r="A30" i="3"/>
  <c r="S51" i="3"/>
  <c r="J30" i="3"/>
  <c r="J51" i="3"/>
  <c r="J9" i="2"/>
  <c r="A9" i="3"/>
  <c r="J9" i="3"/>
  <c r="A51" i="3"/>
  <c r="J51" i="2"/>
  <c r="A51" i="2"/>
  <c r="J30" i="2"/>
  <c r="S30" i="3"/>
  <c r="A72" i="3"/>
  <c r="S17" i="3"/>
  <c r="J17" i="3"/>
  <c r="J38" i="3"/>
  <c r="A38" i="3"/>
  <c r="J59" i="3"/>
  <c r="A80" i="3"/>
  <c r="S80" i="3"/>
  <c r="A17" i="3"/>
  <c r="S59" i="3"/>
  <c r="S38" i="3"/>
  <c r="J80" i="3"/>
  <c r="A59" i="3"/>
  <c r="U15" i="1"/>
  <c r="O10" i="2"/>
  <c r="O21" i="2" s="1"/>
  <c r="W19" i="1"/>
  <c r="W35" i="3"/>
  <c r="N35" i="3"/>
  <c r="E56" i="3"/>
  <c r="N56" i="3"/>
  <c r="W77" i="3"/>
  <c r="E35" i="3"/>
  <c r="N14" i="2"/>
  <c r="N21" i="2" s="1"/>
  <c r="W56" i="3"/>
  <c r="N77" i="3"/>
  <c r="E14" i="2"/>
  <c r="E77" i="3"/>
  <c r="A32" i="2"/>
  <c r="J50" i="3"/>
  <c r="A8" i="3"/>
  <c r="S50" i="3"/>
  <c r="S71" i="3"/>
  <c r="J71" i="3"/>
  <c r="S29" i="3"/>
  <c r="A71" i="3"/>
  <c r="J29" i="3"/>
  <c r="J8" i="2"/>
  <c r="A29" i="3"/>
  <c r="S8" i="3"/>
  <c r="J8" i="3"/>
  <c r="A50" i="3"/>
  <c r="J50" i="2"/>
  <c r="A50" i="2"/>
  <c r="J29" i="2"/>
  <c r="S39" i="3"/>
  <c r="J39" i="3"/>
  <c r="A39" i="3"/>
  <c r="A60" i="3"/>
  <c r="J60" i="3"/>
  <c r="S81" i="3"/>
  <c r="A18" i="3"/>
  <c r="J60" i="2"/>
  <c r="J18" i="2"/>
  <c r="S60" i="3"/>
  <c r="S18" i="3"/>
  <c r="J18" i="3"/>
  <c r="J81" i="3"/>
  <c r="A81" i="3"/>
  <c r="J39" i="2"/>
  <c r="A60" i="2"/>
  <c r="A39" i="2"/>
  <c r="A18" i="2"/>
  <c r="S32" i="3"/>
  <c r="J32" i="3"/>
  <c r="J53" i="3"/>
  <c r="A11" i="3"/>
  <c r="J74" i="3"/>
  <c r="J53" i="2"/>
  <c r="J11" i="3"/>
  <c r="A32" i="3"/>
  <c r="A53" i="3"/>
  <c r="A53" i="2"/>
  <c r="S11" i="3"/>
  <c r="S53" i="3"/>
  <c r="J32" i="2"/>
  <c r="S74" i="3"/>
  <c r="J11" i="2"/>
  <c r="A74" i="3"/>
  <c r="S61" i="3"/>
  <c r="J61" i="3"/>
  <c r="S82" i="3"/>
  <c r="J82" i="3"/>
  <c r="A19" i="3"/>
  <c r="S19" i="3"/>
  <c r="J19" i="3"/>
  <c r="J40" i="3"/>
  <c r="J40" i="2"/>
  <c r="S40" i="3"/>
  <c r="J19" i="2"/>
  <c r="A61" i="2"/>
  <c r="A40" i="3"/>
  <c r="A82" i="3"/>
  <c r="A61" i="3"/>
  <c r="J61" i="2"/>
  <c r="N74" i="3"/>
  <c r="E74" i="3"/>
  <c r="W74" i="3"/>
  <c r="W21" i="1"/>
  <c r="E58" i="3"/>
  <c r="E79" i="3"/>
  <c r="E37" i="3"/>
  <c r="A40" i="2"/>
  <c r="A19" i="2"/>
  <c r="J10" i="3"/>
  <c r="S10" i="3"/>
  <c r="A31" i="3"/>
  <c r="A52" i="3"/>
  <c r="J31" i="2"/>
  <c r="J31" i="3"/>
  <c r="A10" i="3"/>
  <c r="A52" i="2"/>
  <c r="A73" i="3"/>
  <c r="J73" i="3"/>
  <c r="J52" i="2"/>
  <c r="S31" i="3"/>
  <c r="J52" i="3"/>
  <c r="S73" i="3"/>
  <c r="S52" i="3"/>
  <c r="J10" i="2"/>
  <c r="S54" i="3"/>
  <c r="J54" i="3"/>
  <c r="A12" i="3"/>
  <c r="A75" i="3"/>
  <c r="S75" i="3"/>
  <c r="J75" i="3"/>
  <c r="J12" i="3"/>
  <c r="A33" i="3"/>
  <c r="A54" i="3"/>
  <c r="S12" i="3"/>
  <c r="S33" i="3"/>
  <c r="J33" i="3"/>
  <c r="U16" i="1"/>
  <c r="V16" i="1" s="1"/>
  <c r="G10" i="4" s="1"/>
  <c r="X74" i="3"/>
  <c r="O74" i="3"/>
  <c r="F74" i="3"/>
  <c r="F11" i="2"/>
  <c r="S21" i="1"/>
  <c r="V21" i="1" s="1"/>
  <c r="S76" i="3"/>
  <c r="J76" i="3"/>
  <c r="S13" i="3"/>
  <c r="J55" i="3"/>
  <c r="A34" i="3"/>
  <c r="A55" i="3"/>
  <c r="S34" i="3"/>
  <c r="S55" i="3"/>
  <c r="J34" i="3"/>
  <c r="J13" i="3"/>
  <c r="A13" i="3"/>
  <c r="A76" i="3"/>
  <c r="J14" i="3"/>
  <c r="A35" i="3"/>
  <c r="S14" i="3"/>
  <c r="J35" i="3"/>
  <c r="S35" i="3"/>
  <c r="S56" i="3"/>
  <c r="J77" i="3"/>
  <c r="A77" i="3"/>
  <c r="A14" i="3"/>
  <c r="S77" i="3"/>
  <c r="J56" i="3"/>
  <c r="A56" i="3"/>
  <c r="S24" i="1"/>
  <c r="V24" i="1" s="1"/>
  <c r="N82" i="3"/>
  <c r="E19" i="3"/>
  <c r="E82" i="3"/>
  <c r="N19" i="3"/>
  <c r="E40" i="3"/>
  <c r="N40" i="3"/>
  <c r="A29" i="2"/>
  <c r="A8" i="2"/>
  <c r="S20" i="1"/>
  <c r="W57" i="3"/>
  <c r="W15" i="3"/>
  <c r="N78" i="3"/>
  <c r="N36" i="3"/>
  <c r="N57" i="3"/>
  <c r="N15" i="3"/>
  <c r="W78" i="3"/>
  <c r="W36" i="3"/>
  <c r="J54" i="2"/>
  <c r="J12" i="2"/>
  <c r="J33" i="2"/>
  <c r="A13" i="2"/>
  <c r="J34" i="2"/>
  <c r="J55" i="2"/>
  <c r="J13" i="2"/>
  <c r="J56" i="2"/>
  <c r="J35" i="2"/>
  <c r="J14" i="2"/>
  <c r="A38" i="2"/>
  <c r="J38" i="2"/>
  <c r="J17" i="2"/>
  <c r="J59" i="2"/>
  <c r="A36" i="2"/>
  <c r="J57" i="2"/>
  <c r="J36" i="2"/>
  <c r="J15" i="2"/>
  <c r="J58" i="2"/>
  <c r="J37" i="2"/>
  <c r="J16" i="2"/>
  <c r="A58" i="2"/>
  <c r="A37" i="2"/>
  <c r="A16" i="2"/>
  <c r="A15" i="2"/>
  <c r="A57" i="2"/>
  <c r="A17" i="2"/>
  <c r="A59" i="2"/>
  <c r="A56" i="2"/>
  <c r="A35" i="2"/>
  <c r="A14" i="2"/>
  <c r="A34" i="2"/>
  <c r="A55" i="2"/>
  <c r="A54" i="2"/>
  <c r="A12" i="2"/>
  <c r="A33" i="2"/>
  <c r="F21" i="2"/>
  <c r="V20" i="1"/>
  <c r="V23" i="1"/>
  <c r="V19" i="1"/>
  <c r="S17" i="1"/>
  <c r="V17" i="1" s="1"/>
  <c r="W14" i="1"/>
  <c r="W15" i="1"/>
  <c r="Q10" i="2" s="1"/>
  <c r="W16" i="1"/>
  <c r="W24" i="1"/>
  <c r="S15" i="1"/>
  <c r="N13" i="1"/>
  <c r="M13" i="1"/>
  <c r="K13" i="1"/>
  <c r="S13" i="1" s="1"/>
  <c r="M12" i="1"/>
  <c r="U12" i="1" s="1"/>
  <c r="K12" i="1"/>
  <c r="I12" i="1"/>
  <c r="M11" i="1"/>
  <c r="L11" i="1"/>
  <c r="I11" i="1"/>
  <c r="V15" i="1" l="1"/>
  <c r="G9" i="4" s="1"/>
  <c r="G72" i="2"/>
  <c r="G84" i="2" s="1"/>
  <c r="G8" i="4"/>
  <c r="U13" i="1"/>
  <c r="V13" i="1" s="1"/>
  <c r="F7" i="4"/>
  <c r="AG71" i="3"/>
  <c r="AG84" i="3" s="1"/>
  <c r="F6" i="4"/>
  <c r="O70" i="2"/>
  <c r="O84" i="2" s="1"/>
  <c r="E21" i="2"/>
  <c r="X70" i="3"/>
  <c r="X84" i="3" s="1"/>
  <c r="X49" i="3"/>
  <c r="X63" i="3" s="1"/>
  <c r="O49" i="2"/>
  <c r="O63" i="2" s="1"/>
  <c r="X28" i="3"/>
  <c r="X42" i="3" s="1"/>
  <c r="X7" i="3"/>
  <c r="X21" i="3" s="1"/>
  <c r="O28" i="2"/>
  <c r="O42" i="2" s="1"/>
  <c r="G11" i="2"/>
  <c r="G74" i="3"/>
  <c r="Y74" i="3"/>
  <c r="P74" i="3"/>
  <c r="G58" i="3"/>
  <c r="G16" i="3"/>
  <c r="G37" i="3"/>
  <c r="G79" i="3"/>
  <c r="H58" i="3"/>
  <c r="H16" i="3"/>
  <c r="H37" i="3"/>
  <c r="H79" i="3"/>
  <c r="P40" i="3"/>
  <c r="G40" i="3"/>
  <c r="P82" i="3"/>
  <c r="G19" i="3"/>
  <c r="P19" i="3"/>
  <c r="G82" i="3"/>
  <c r="Z74" i="3"/>
  <c r="Q74" i="3"/>
  <c r="H74" i="3"/>
  <c r="H11" i="2"/>
  <c r="S6" i="3"/>
  <c r="J6" i="3"/>
  <c r="A27" i="3"/>
  <c r="J48" i="2"/>
  <c r="S27" i="3"/>
  <c r="J27" i="3"/>
  <c r="A6" i="3"/>
  <c r="S69" i="3"/>
  <c r="S48" i="3"/>
  <c r="J48" i="3"/>
  <c r="J27" i="2"/>
  <c r="A48" i="2"/>
  <c r="A69" i="3"/>
  <c r="J6" i="2"/>
  <c r="A48" i="3"/>
  <c r="J69" i="3"/>
  <c r="A6" i="2"/>
  <c r="A27" i="2"/>
  <c r="S12" i="1"/>
  <c r="W70" i="3"/>
  <c r="W28" i="3"/>
  <c r="W49" i="3"/>
  <c r="W7" i="3"/>
  <c r="N28" i="2"/>
  <c r="N42" i="2" s="1"/>
  <c r="N49" i="2"/>
  <c r="N63" i="2" s="1"/>
  <c r="Q54" i="3"/>
  <c r="H12" i="3"/>
  <c r="Z75" i="3"/>
  <c r="Z33" i="3"/>
  <c r="H54" i="3"/>
  <c r="H33" i="2"/>
  <c r="Q54" i="2"/>
  <c r="Q75" i="3"/>
  <c r="Q12" i="3"/>
  <c r="Q33" i="3"/>
  <c r="H75" i="3"/>
  <c r="Z12" i="3"/>
  <c r="H33" i="3"/>
  <c r="Q33" i="2"/>
  <c r="H54" i="2"/>
  <c r="O48" i="3"/>
  <c r="O63" i="3" s="1"/>
  <c r="F48" i="2"/>
  <c r="F63" i="2" s="1"/>
  <c r="F69" i="3"/>
  <c r="F84" i="3" s="1"/>
  <c r="O69" i="3"/>
  <c r="O84" i="3" s="1"/>
  <c r="O6" i="3"/>
  <c r="O21" i="3" s="1"/>
  <c r="F27" i="3"/>
  <c r="F42" i="3" s="1"/>
  <c r="O27" i="3"/>
  <c r="O42" i="3" s="1"/>
  <c r="F6" i="3"/>
  <c r="F21" i="3" s="1"/>
  <c r="F27" i="2"/>
  <c r="F42" i="2" s="1"/>
  <c r="F48" i="3"/>
  <c r="P33" i="3"/>
  <c r="Y33" i="3"/>
  <c r="G33" i="3"/>
  <c r="P54" i="2"/>
  <c r="Y75" i="3"/>
  <c r="P54" i="3"/>
  <c r="P33" i="2"/>
  <c r="G54" i="3"/>
  <c r="G33" i="2"/>
  <c r="G12" i="3"/>
  <c r="P75" i="3"/>
  <c r="G75" i="3"/>
  <c r="G54" i="2"/>
  <c r="Y12" i="3"/>
  <c r="P12" i="3"/>
  <c r="Q14" i="2"/>
  <c r="Q21" i="2" s="1"/>
  <c r="Z35" i="3"/>
  <c r="Q35" i="3"/>
  <c r="H77" i="3"/>
  <c r="Z56" i="3"/>
  <c r="H14" i="2"/>
  <c r="Z77" i="3"/>
  <c r="Q56" i="3"/>
  <c r="H35" i="3"/>
  <c r="Q77" i="3"/>
  <c r="H56" i="3"/>
  <c r="Q82" i="3"/>
  <c r="H19" i="3"/>
  <c r="H40" i="3"/>
  <c r="Q40" i="3"/>
  <c r="H82" i="3"/>
  <c r="Q19" i="3"/>
  <c r="N42" i="3"/>
  <c r="W63" i="3"/>
  <c r="W84" i="3"/>
  <c r="N27" i="3"/>
  <c r="E6" i="3"/>
  <c r="E21" i="3" s="1"/>
  <c r="E69" i="3"/>
  <c r="E84" i="3" s="1"/>
  <c r="E48" i="3"/>
  <c r="E63" i="3" s="1"/>
  <c r="N48" i="3"/>
  <c r="N63" i="3" s="1"/>
  <c r="E27" i="2"/>
  <c r="E42" i="2" s="1"/>
  <c r="N69" i="3"/>
  <c r="N84" i="3" s="1"/>
  <c r="E48" i="2"/>
  <c r="E63" i="2" s="1"/>
  <c r="E27" i="3"/>
  <c r="E42" i="3" s="1"/>
  <c r="N6" i="3"/>
  <c r="N21" i="3" s="1"/>
  <c r="G35" i="3"/>
  <c r="Y77" i="3"/>
  <c r="P77" i="3"/>
  <c r="G56" i="3"/>
  <c r="P35" i="3"/>
  <c r="G77" i="3"/>
  <c r="G14" i="2"/>
  <c r="Y35" i="3"/>
  <c r="P56" i="3"/>
  <c r="P14" i="2"/>
  <c r="Y56" i="3"/>
  <c r="W21" i="3"/>
  <c r="J28" i="3"/>
  <c r="S28" i="3"/>
  <c r="J7" i="2"/>
  <c r="A49" i="2"/>
  <c r="S49" i="3"/>
  <c r="S70" i="3"/>
  <c r="J7" i="3"/>
  <c r="A70" i="3"/>
  <c r="S7" i="3"/>
  <c r="A49" i="3"/>
  <c r="J70" i="3"/>
  <c r="A28" i="3"/>
  <c r="A7" i="3"/>
  <c r="J28" i="2"/>
  <c r="J49" i="2"/>
  <c r="J49" i="3"/>
  <c r="A7" i="2"/>
  <c r="A28" i="2"/>
  <c r="W42" i="3"/>
  <c r="P57" i="3"/>
  <c r="P15" i="3"/>
  <c r="P36" i="3"/>
  <c r="Y78" i="3"/>
  <c r="Y36" i="3"/>
  <c r="Y57" i="3"/>
  <c r="Y15" i="3"/>
  <c r="P78" i="3"/>
  <c r="Z78" i="3"/>
  <c r="Z36" i="3"/>
  <c r="Q57" i="3"/>
  <c r="Z57" i="3"/>
  <c r="Z15" i="3"/>
  <c r="Q78" i="3"/>
  <c r="Q36" i="3"/>
  <c r="Q15" i="3"/>
  <c r="W12" i="1"/>
  <c r="V12" i="1"/>
  <c r="T11" i="1"/>
  <c r="F63" i="3"/>
  <c r="W11" i="1"/>
  <c r="S11" i="1"/>
  <c r="P73" i="2" l="1"/>
  <c r="P10" i="2"/>
  <c r="P21" i="2" s="1"/>
  <c r="AH71" i="3"/>
  <c r="AH84" i="3" s="1"/>
  <c r="AL69" i="3" s="1"/>
  <c r="G7" i="4"/>
  <c r="G6" i="4"/>
  <c r="P70" i="2"/>
  <c r="G21" i="2"/>
  <c r="Y70" i="3"/>
  <c r="Y84" i="3" s="1"/>
  <c r="Y49" i="3"/>
  <c r="P49" i="2"/>
  <c r="P63" i="2" s="1"/>
  <c r="D93" i="2" s="1"/>
  <c r="D94" i="2" s="1"/>
  <c r="Y28" i="3"/>
  <c r="Y42" i="3" s="1"/>
  <c r="AL27" i="3" s="1"/>
  <c r="P28" i="2"/>
  <c r="P42" i="2" s="1"/>
  <c r="D91" i="2" s="1"/>
  <c r="Y7" i="3"/>
  <c r="Y21" i="3" s="1"/>
  <c r="H21" i="2"/>
  <c r="Q6" i="3"/>
  <c r="H48" i="3"/>
  <c r="Q27" i="3"/>
  <c r="Q42" i="3" s="1"/>
  <c r="H27" i="3"/>
  <c r="H42" i="3" s="1"/>
  <c r="H69" i="3"/>
  <c r="H84" i="3" s="1"/>
  <c r="Q69" i="3"/>
  <c r="H27" i="2"/>
  <c r="H42" i="2" s="1"/>
  <c r="C91" i="2" s="1"/>
  <c r="Q48" i="3"/>
  <c r="H48" i="2"/>
  <c r="H63" i="2" s="1"/>
  <c r="C93" i="2" s="1"/>
  <c r="C94" i="2" s="1"/>
  <c r="H6" i="3"/>
  <c r="H21" i="3" s="1"/>
  <c r="Z84" i="3"/>
  <c r="Z70" i="3"/>
  <c r="Z28" i="3"/>
  <c r="Z42" i="3" s="1"/>
  <c r="Z49" i="3"/>
  <c r="Z63" i="3" s="1"/>
  <c r="Q49" i="2"/>
  <c r="Q63" i="2" s="1"/>
  <c r="E93" i="2" s="1"/>
  <c r="E94" i="2" s="1"/>
  <c r="Q28" i="2"/>
  <c r="Q42" i="2" s="1"/>
  <c r="E91" i="2" s="1"/>
  <c r="Z7" i="3"/>
  <c r="Z21" i="3" s="1"/>
  <c r="P69" i="3"/>
  <c r="P84" i="3" s="1"/>
  <c r="G27" i="3"/>
  <c r="G42" i="3" s="1"/>
  <c r="G27" i="2"/>
  <c r="G42" i="2" s="1"/>
  <c r="B91" i="2" s="1"/>
  <c r="P6" i="3"/>
  <c r="P21" i="3" s="1"/>
  <c r="P48" i="3"/>
  <c r="P63" i="3" s="1"/>
  <c r="G48" i="2"/>
  <c r="G63" i="2" s="1"/>
  <c r="B93" i="2" s="1"/>
  <c r="B94" i="2" s="1"/>
  <c r="P27" i="3"/>
  <c r="P42" i="3" s="1"/>
  <c r="G69" i="3"/>
  <c r="G84" i="3" s="1"/>
  <c r="G48" i="3"/>
  <c r="G6" i="3"/>
  <c r="G21" i="3" s="1"/>
  <c r="Q63" i="3"/>
  <c r="Q21" i="3"/>
  <c r="Q84" i="3"/>
  <c r="Y63" i="3"/>
  <c r="AL48" i="3" s="1"/>
  <c r="H63" i="3"/>
  <c r="G63" i="3"/>
  <c r="AL8" i="3" l="1"/>
  <c r="AL9" i="3" s="1"/>
  <c r="AL10" i="3" s="1"/>
  <c r="AL49" i="3"/>
  <c r="AL50" i="3" s="1"/>
  <c r="AL51" i="3" s="1"/>
  <c r="AL52" i="3" s="1"/>
  <c r="AL28" i="3"/>
  <c r="AL29" i="3" s="1"/>
  <c r="AL30" i="3" s="1"/>
  <c r="AL31" i="3" s="1"/>
  <c r="P84" i="2"/>
  <c r="AL70" i="3"/>
  <c r="AL71" i="3" s="1"/>
  <c r="AL72" i="3" s="1"/>
  <c r="AL73" i="3" s="1"/>
  <c r="AL74" i="3" s="1"/>
  <c r="B92" i="2"/>
  <c r="B95" i="2"/>
  <c r="D95" i="2"/>
  <c r="D92" i="2"/>
  <c r="C92" i="2"/>
  <c r="C95" i="2"/>
  <c r="E95" i="2"/>
  <c r="E92" i="2"/>
</calcChain>
</file>

<file path=xl/sharedStrings.xml><?xml version="1.0" encoding="utf-8"?>
<sst xmlns="http://schemas.openxmlformats.org/spreadsheetml/2006/main" count="566" uniqueCount="110">
  <si>
    <t>Solaio piano tipo</t>
  </si>
  <si>
    <t>spessore</t>
  </si>
  <si>
    <t>cm</t>
  </si>
  <si>
    <t>g1k</t>
  </si>
  <si>
    <t>g2k</t>
  </si>
  <si>
    <t>qk</t>
  </si>
  <si>
    <t>valori caratteristici:</t>
  </si>
  <si>
    <t>peso proprio</t>
  </si>
  <si>
    <t>pavimento, massetto, ecc.</t>
  </si>
  <si>
    <t>incidenza tramezzi</t>
  </si>
  <si>
    <t>carico variabile</t>
  </si>
  <si>
    <t>kN/m2</t>
  </si>
  <si>
    <t>Utilizzare lo stesso numero di righe per ogni blocco aggiunto</t>
  </si>
  <si>
    <t>Solaio terrazza (praticabile)</t>
  </si>
  <si>
    <t>qk1</t>
  </si>
  <si>
    <t>qk2</t>
  </si>
  <si>
    <t>neve</t>
  </si>
  <si>
    <t>Solaio copertura torrino</t>
  </si>
  <si>
    <t>RIEPILOGO CARICHI UNITARI</t>
  </si>
  <si>
    <t>qk (*)</t>
  </si>
  <si>
    <r>
      <rPr>
        <sz val="11"/>
        <color theme="1"/>
        <rFont val="Symbol"/>
        <family val="1"/>
        <charset val="2"/>
      </rPr>
      <t>y</t>
    </r>
    <r>
      <rPr>
        <sz val="11"/>
        <color theme="1"/>
        <rFont val="Calibri"/>
        <family val="2"/>
      </rPr>
      <t>2 qk</t>
    </r>
  </si>
  <si>
    <t>y0</t>
  </si>
  <si>
    <t>y2</t>
  </si>
  <si>
    <t>g1d</t>
  </si>
  <si>
    <t>g2d</t>
  </si>
  <si>
    <t>qd</t>
  </si>
  <si>
    <t>gd+qd</t>
  </si>
  <si>
    <r>
      <t xml:space="preserve">gk + </t>
    </r>
    <r>
      <rPr>
        <sz val="11"/>
        <color theme="1"/>
        <rFont val="Symbol"/>
        <family val="1"/>
        <charset val="2"/>
      </rPr>
      <t>y</t>
    </r>
    <r>
      <rPr>
        <sz val="11"/>
        <color theme="1"/>
        <rFont val="Calibri"/>
        <family val="2"/>
      </rPr>
      <t>2 qk</t>
    </r>
  </si>
  <si>
    <t>senza tramezzi</t>
  </si>
  <si>
    <t>per qk1</t>
  </si>
  <si>
    <t>per qk2</t>
  </si>
  <si>
    <t>(*) in presenza di due carichi variabili:</t>
  </si>
  <si>
    <t>uno come principale, l'altro come secondario</t>
  </si>
  <si>
    <t>Campata</t>
  </si>
  <si>
    <t>Carico</t>
  </si>
  <si>
    <t>sviluppo</t>
  </si>
  <si>
    <t>un. Mis.</t>
  </si>
  <si>
    <t>g2k+qk</t>
  </si>
  <si>
    <t>TOTALE (kN/m)</t>
  </si>
  <si>
    <t>m</t>
  </si>
  <si>
    <t>Inserire i valori solo nelle celle in giallo</t>
  </si>
  <si>
    <t>m2</t>
  </si>
  <si>
    <t>Balconi e terrazzini p. tipo</t>
  </si>
  <si>
    <t>Sbalzi copertura (cornicione)</t>
  </si>
  <si>
    <t>Scala</t>
  </si>
  <si>
    <t>in cemento armato</t>
  </si>
  <si>
    <t>larghezza</t>
  </si>
  <si>
    <t>altezza</t>
  </si>
  <si>
    <t>interpiano</t>
  </si>
  <si>
    <t>Tramezzi</t>
  </si>
  <si>
    <t>kN/m</t>
  </si>
  <si>
    <t>Tamponature</t>
  </si>
  <si>
    <t>Piano tipo</t>
  </si>
  <si>
    <t>Piano copertura</t>
  </si>
  <si>
    <t>Pilastro</t>
  </si>
  <si>
    <t>Trave a spessore, 60x22</t>
  </si>
  <si>
    <t>Trave emergente 2, 30x50</t>
  </si>
  <si>
    <t>Trave emergente 1, 30x60</t>
  </si>
  <si>
    <t>Pilastro 2, 30x70 - L 320</t>
  </si>
  <si>
    <t>Pilastro 2, 30x70 - L 360</t>
  </si>
  <si>
    <t>Pilastro 3, 30x50 - torrino</t>
  </si>
  <si>
    <t>TOTALE (kN)</t>
  </si>
  <si>
    <t>Primo piano</t>
  </si>
  <si>
    <r>
      <t>gk+</t>
    </r>
    <r>
      <rPr>
        <sz val="11"/>
        <color theme="1"/>
        <rFont val="Symbol"/>
        <family val="1"/>
        <charset val="2"/>
      </rPr>
      <t xml:space="preserve"> y</t>
    </r>
    <r>
      <rPr>
        <sz val="11"/>
        <color theme="1"/>
        <rFont val="Calibri"/>
        <family val="2"/>
      </rPr>
      <t>2 qk</t>
    </r>
  </si>
  <si>
    <t>con tramezzi</t>
  </si>
  <si>
    <t>kN</t>
  </si>
  <si>
    <t>Impalcato</t>
  </si>
  <si>
    <t>copertura (V)</t>
  </si>
  <si>
    <t>torrino scale</t>
  </si>
  <si>
    <t>carico</t>
  </si>
  <si>
    <t>un.mis.</t>
  </si>
  <si>
    <r>
      <t>g</t>
    </r>
    <r>
      <rPr>
        <sz val="8"/>
        <color theme="1"/>
        <rFont val="Calibri"/>
        <family val="2"/>
        <scheme val="minor"/>
      </rPr>
      <t>k</t>
    </r>
    <r>
      <rPr>
        <sz val="11"/>
        <color theme="1"/>
        <rFont val="Calibri"/>
        <family val="2"/>
        <scheme val="minor"/>
      </rPr>
      <t>+</t>
    </r>
    <r>
      <rPr>
        <sz val="11"/>
        <color theme="1"/>
        <rFont val="Symbol"/>
        <family val="1"/>
        <charset val="2"/>
      </rPr>
      <t xml:space="preserve"> y</t>
    </r>
    <r>
      <rPr>
        <sz val="8"/>
        <color theme="1"/>
        <rFont val="Calibri"/>
        <family val="2"/>
      </rPr>
      <t>2</t>
    </r>
    <r>
      <rPr>
        <sz val="11"/>
        <color theme="1"/>
        <rFont val="Calibri"/>
        <family val="2"/>
      </rPr>
      <t xml:space="preserve"> q</t>
    </r>
    <r>
      <rPr>
        <sz val="8"/>
        <color theme="1"/>
        <rFont val="Calibri"/>
        <family val="2"/>
      </rPr>
      <t>k</t>
    </r>
  </si>
  <si>
    <t>TOTALE [kN]</t>
  </si>
  <si>
    <t>area totale [m2]</t>
  </si>
  <si>
    <t>peso/area [kN/m2]</t>
  </si>
  <si>
    <t>piano tipo (III, IV)</t>
  </si>
  <si>
    <t>piano secondo (II)</t>
  </si>
  <si>
    <t>piano primo (I)</t>
  </si>
  <si>
    <t>Solaio  copertura torrino</t>
  </si>
  <si>
    <t>Balconi e terrazzini p.tipo</t>
  </si>
  <si>
    <t>Trave 1, 30x60</t>
  </si>
  <si>
    <t>Trave 2, 30x50</t>
  </si>
  <si>
    <t>Trave a spessore 60x22</t>
  </si>
  <si>
    <t>Pilastro 1, 30x70 L 320</t>
  </si>
  <si>
    <t>Pilastro 2, 30x70 L 360</t>
  </si>
  <si>
    <t>Pilastro 3, 30x50</t>
  </si>
  <si>
    <t>16-23</t>
  </si>
  <si>
    <t>Piano</t>
  </si>
  <si>
    <t>Torrino</t>
  </si>
  <si>
    <t>V</t>
  </si>
  <si>
    <t>II, III e IV</t>
  </si>
  <si>
    <t>I</t>
  </si>
  <si>
    <t>x (m)</t>
  </si>
  <si>
    <t>y (m)</t>
  </si>
  <si>
    <t>rm (m)</t>
  </si>
  <si>
    <t>Peso (kN)</t>
  </si>
  <si>
    <t>Dal libro Edifici antisismici</t>
  </si>
  <si>
    <t>M (ton)</t>
  </si>
  <si>
    <t>Tx (spina)</t>
  </si>
  <si>
    <t>Tx (perimetrale)</t>
  </si>
  <si>
    <t>Ty (spina)</t>
  </si>
  <si>
    <t>Ty (perimetrale)</t>
  </si>
  <si>
    <t>Tx e Ty (scariche)</t>
  </si>
  <si>
    <t>ICM (ton m2)</t>
  </si>
  <si>
    <t>16-17</t>
  </si>
  <si>
    <t>17-18, 18-19, 19-20</t>
  </si>
  <si>
    <t>2-5, 5-8, 8-15</t>
  </si>
  <si>
    <t>14-21</t>
  </si>
  <si>
    <t>Sforzo normale (kN)</t>
  </si>
  <si>
    <t>Torrino scala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</si>
</sst>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2" fontId="0" fillId="0" borderId="0" xfId="0" applyNumberFormat="1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2" fontId="0" fillId="0" borderId="0" xfId="0" quotePrefix="1" applyNumberFormat="1"/>
    <xf numFmtId="2" fontId="2" fillId="0" borderId="0" xfId="0" applyNumberFormat="1" applyFont="1"/>
    <xf numFmtId="0" fontId="0" fillId="0" borderId="1" xfId="0" applyBorder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left"/>
    </xf>
    <xf numFmtId="0" fontId="0" fillId="2" borderId="0" xfId="0" applyFill="1"/>
    <xf numFmtId="0" fontId="6" fillId="2" borderId="0" xfId="0" applyFont="1" applyFill="1"/>
    <xf numFmtId="2" fontId="6" fillId="2" borderId="0" xfId="0" applyNumberFormat="1" applyFont="1" applyFill="1"/>
    <xf numFmtId="2" fontId="0" fillId="2" borderId="0" xfId="0" applyNumberFormat="1" applyFill="1"/>
    <xf numFmtId="0" fontId="2" fillId="2" borderId="0" xfId="0" applyFont="1" applyFill="1"/>
    <xf numFmtId="0" fontId="8" fillId="0" borderId="0" xfId="0" applyFont="1" applyAlignment="1">
      <alignment horizontal="center"/>
    </xf>
    <xf numFmtId="2" fontId="8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0" xfId="0" applyAlignment="1">
      <alignment horizontal="right"/>
    </xf>
    <xf numFmtId="164" fontId="0" fillId="2" borderId="0" xfId="0" applyNumberFormat="1" applyFill="1" applyAlignment="1" applyProtection="1">
      <alignment horizontal="center"/>
      <protection locked="0"/>
    </xf>
    <xf numFmtId="16" fontId="2" fillId="2" borderId="0" xfId="0" quotePrefix="1" applyNumberFormat="1" applyFont="1" applyFill="1"/>
    <xf numFmtId="0" fontId="2" fillId="2" borderId="0" xfId="0" quotePrefix="1" applyFont="1" applyFill="1"/>
    <xf numFmtId="0" fontId="0" fillId="0" borderId="0" xfId="0" applyAlignment="1">
      <alignment vertical="center" readingOrder="1"/>
    </xf>
    <xf numFmtId="164" fontId="0" fillId="0" borderId="0" xfId="0" applyNumberFormat="1"/>
    <xf numFmtId="164" fontId="0" fillId="0" borderId="0" xfId="0" applyNumberFormat="1" applyAlignment="1">
      <alignment vertical="center" readingOrder="1"/>
    </xf>
    <xf numFmtId="0" fontId="0" fillId="2" borderId="0" xfId="0" applyFill="1" applyAlignment="1">
      <alignment horizontal="center"/>
    </xf>
    <xf numFmtId="2" fontId="6" fillId="0" borderId="0" xfId="0" applyNumberFormat="1" applyFont="1"/>
    <xf numFmtId="0" fontId="2" fillId="2" borderId="0" xfId="0" applyFont="1" applyFill="1" applyAlignment="1" applyProtection="1">
      <alignment horizontal="left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2"/>
  <sheetViews>
    <sheetView tabSelected="1" workbookViewId="0">
      <selection activeCell="J77" sqref="J77"/>
    </sheetView>
  </sheetViews>
  <sheetFormatPr defaultRowHeight="14.25" x14ac:dyDescent="0.45"/>
  <cols>
    <col min="4" max="4" width="6.59765625" customWidth="1"/>
    <col min="5" max="5" width="25.59765625" customWidth="1"/>
    <col min="9" max="10" width="12.59765625" customWidth="1"/>
    <col min="11" max="21" width="6.59765625" customWidth="1"/>
    <col min="22" max="23" width="10.59765625" customWidth="1"/>
  </cols>
  <sheetData>
    <row r="1" spans="1:25" x14ac:dyDescent="0.45">
      <c r="A1" s="3" t="s">
        <v>0</v>
      </c>
      <c r="E1" t="s">
        <v>6</v>
      </c>
      <c r="I1" s="2" t="s">
        <v>40</v>
      </c>
      <c r="J1" s="2"/>
    </row>
    <row r="2" spans="1:25" x14ac:dyDescent="0.45">
      <c r="A2" t="s">
        <v>1</v>
      </c>
      <c r="B2" s="14">
        <v>22</v>
      </c>
      <c r="C2" t="s">
        <v>2</v>
      </c>
      <c r="D2" t="s">
        <v>3</v>
      </c>
      <c r="E2" t="s">
        <v>7</v>
      </c>
      <c r="F2" s="17">
        <v>2.5</v>
      </c>
      <c r="G2" t="s">
        <v>11</v>
      </c>
      <c r="I2" s="2" t="s">
        <v>12</v>
      </c>
      <c r="J2" s="2"/>
    </row>
    <row r="3" spans="1:25" x14ac:dyDescent="0.45">
      <c r="D3" t="s">
        <v>3</v>
      </c>
      <c r="E3" t="s">
        <v>8</v>
      </c>
      <c r="F3" s="17">
        <v>1.5</v>
      </c>
      <c r="G3" t="s">
        <v>11</v>
      </c>
    </row>
    <row r="4" spans="1:25" x14ac:dyDescent="0.45">
      <c r="D4" t="s">
        <v>4</v>
      </c>
      <c r="E4" t="s">
        <v>9</v>
      </c>
      <c r="F4" s="17">
        <v>1.2</v>
      </c>
      <c r="G4" t="s">
        <v>11</v>
      </c>
    </row>
    <row r="5" spans="1:25" x14ac:dyDescent="0.45">
      <c r="D5" t="s">
        <v>5</v>
      </c>
      <c r="E5" t="s">
        <v>10</v>
      </c>
      <c r="F5" s="17">
        <v>2</v>
      </c>
      <c r="G5" t="s">
        <v>11</v>
      </c>
    </row>
    <row r="8" spans="1:25" x14ac:dyDescent="0.45">
      <c r="A8" s="3" t="s">
        <v>13</v>
      </c>
      <c r="E8" t="s">
        <v>6</v>
      </c>
      <c r="I8" s="3" t="s">
        <v>18</v>
      </c>
      <c r="J8" s="3"/>
    </row>
    <row r="9" spans="1:25" x14ac:dyDescent="0.45">
      <c r="A9" t="s">
        <v>1</v>
      </c>
      <c r="B9" s="14">
        <v>22</v>
      </c>
      <c r="C9" t="s">
        <v>2</v>
      </c>
      <c r="D9" t="s">
        <v>3</v>
      </c>
      <c r="E9" t="s">
        <v>7</v>
      </c>
      <c r="F9" s="17">
        <v>2.5</v>
      </c>
      <c r="G9" t="s">
        <v>11</v>
      </c>
      <c r="O9" t="s">
        <v>29</v>
      </c>
      <c r="Q9" t="s">
        <v>30</v>
      </c>
      <c r="X9" t="s">
        <v>28</v>
      </c>
    </row>
    <row r="10" spans="1:25" ht="14.65" x14ac:dyDescent="0.45">
      <c r="D10" t="s">
        <v>3</v>
      </c>
      <c r="E10" t="s">
        <v>8</v>
      </c>
      <c r="F10" s="17">
        <v>1.7</v>
      </c>
      <c r="G10" t="s">
        <v>11</v>
      </c>
      <c r="K10" s="4" t="s">
        <v>3</v>
      </c>
      <c r="L10" s="4" t="s">
        <v>4</v>
      </c>
      <c r="M10" s="4" t="s">
        <v>19</v>
      </c>
      <c r="N10" s="5" t="s">
        <v>20</v>
      </c>
      <c r="O10" s="6" t="s">
        <v>21</v>
      </c>
      <c r="P10" s="6" t="s">
        <v>22</v>
      </c>
      <c r="Q10" s="6" t="s">
        <v>21</v>
      </c>
      <c r="R10" s="6" t="s">
        <v>22</v>
      </c>
      <c r="S10" s="4" t="s">
        <v>23</v>
      </c>
      <c r="T10" s="4" t="s">
        <v>24</v>
      </c>
      <c r="U10" s="4" t="s">
        <v>25</v>
      </c>
      <c r="V10" s="4" t="s">
        <v>26</v>
      </c>
      <c r="W10" s="5" t="s">
        <v>27</v>
      </c>
      <c r="X10" s="4" t="s">
        <v>26</v>
      </c>
      <c r="Y10" s="5" t="s">
        <v>27</v>
      </c>
    </row>
    <row r="11" spans="1:25" x14ac:dyDescent="0.45">
      <c r="D11" t="s">
        <v>14</v>
      </c>
      <c r="E11" t="s">
        <v>10</v>
      </c>
      <c r="F11" s="17">
        <v>2</v>
      </c>
      <c r="G11" t="s">
        <v>11</v>
      </c>
      <c r="I11" s="3" t="str">
        <f>A1</f>
        <v>Solaio piano tipo</v>
      </c>
      <c r="J11" s="3"/>
      <c r="K11" s="1">
        <f>F2+F3</f>
        <v>4</v>
      </c>
      <c r="L11" s="1">
        <f>F4</f>
        <v>1.2</v>
      </c>
      <c r="M11" s="1">
        <f>F5</f>
        <v>2</v>
      </c>
      <c r="N11" s="1">
        <f>P11*F5</f>
        <v>0.6</v>
      </c>
      <c r="O11" s="17">
        <v>0.7</v>
      </c>
      <c r="P11" s="17">
        <v>0.3</v>
      </c>
      <c r="Q11" s="17"/>
      <c r="R11" s="17"/>
      <c r="S11" s="1">
        <f t="shared" ref="S11:S16" si="0">1.3*K11</f>
        <v>5.2</v>
      </c>
      <c r="T11" s="1">
        <f>1.5*L11</f>
        <v>1.7999999999999998</v>
      </c>
      <c r="U11" s="1">
        <f>1.5*M11</f>
        <v>3</v>
      </c>
      <c r="V11" s="1">
        <f>SUM(S11:U11)</f>
        <v>10</v>
      </c>
      <c r="W11" s="1">
        <f t="shared" ref="W11:W16" si="1">(K11+L11)+N11</f>
        <v>5.8</v>
      </c>
      <c r="X11" s="1">
        <f>1.3*K11+1.5*M11</f>
        <v>8.1999999999999993</v>
      </c>
      <c r="Y11" s="1">
        <f>K11+N11</f>
        <v>4.5999999999999996</v>
      </c>
    </row>
    <row r="12" spans="1:25" x14ac:dyDescent="0.45">
      <c r="D12" t="s">
        <v>15</v>
      </c>
      <c r="E12" t="s">
        <v>16</v>
      </c>
      <c r="F12" s="17">
        <v>0.6</v>
      </c>
      <c r="G12" t="s">
        <v>11</v>
      </c>
      <c r="I12" s="3" t="str">
        <f>A8</f>
        <v>Solaio terrazza (praticabile)</v>
      </c>
      <c r="K12" s="1">
        <f>F9+F10</f>
        <v>4.2</v>
      </c>
      <c r="L12" s="7"/>
      <c r="M12" s="1">
        <f>MAX(F11+Q12*F12,O12*F11+F12)</f>
        <v>2.2999999999999998</v>
      </c>
      <c r="N12" s="1">
        <f>P12*F11+R12*F12</f>
        <v>0.6</v>
      </c>
      <c r="O12" s="17">
        <v>0.7</v>
      </c>
      <c r="P12" s="17">
        <v>0.3</v>
      </c>
      <c r="Q12" s="17">
        <v>0.5</v>
      </c>
      <c r="R12" s="17">
        <v>0</v>
      </c>
      <c r="S12" s="1">
        <f t="shared" si="0"/>
        <v>5.4600000000000009</v>
      </c>
      <c r="T12" s="1"/>
      <c r="U12" s="1">
        <f>1.5*M12</f>
        <v>3.4499999999999997</v>
      </c>
      <c r="V12" s="1">
        <f t="shared" ref="V12:V16" si="2">SUM(S12:U12)</f>
        <v>8.91</v>
      </c>
      <c r="W12" s="1">
        <f t="shared" si="1"/>
        <v>4.8</v>
      </c>
    </row>
    <row r="13" spans="1:25" x14ac:dyDescent="0.45">
      <c r="I13" s="3" t="str">
        <f>A15</f>
        <v>Solaio copertura torrino</v>
      </c>
      <c r="K13" s="1">
        <f>F16+F17</f>
        <v>3.4000000000000004</v>
      </c>
      <c r="L13" s="1"/>
      <c r="M13" s="1">
        <f>MAX(F18+Q13*F19,O13*F18+F19)</f>
        <v>0.8</v>
      </c>
      <c r="N13" s="1">
        <f>P13*F18+R13*F19</f>
        <v>0</v>
      </c>
      <c r="O13" s="17">
        <v>0</v>
      </c>
      <c r="P13" s="17">
        <v>0</v>
      </c>
      <c r="Q13" s="17">
        <v>0.5</v>
      </c>
      <c r="R13" s="17">
        <v>0</v>
      </c>
      <c r="S13" s="1">
        <f t="shared" si="0"/>
        <v>4.4200000000000008</v>
      </c>
      <c r="T13" s="1"/>
      <c r="U13" s="1">
        <f>1.5*M13</f>
        <v>1.2000000000000002</v>
      </c>
      <c r="V13" s="1">
        <f t="shared" si="2"/>
        <v>5.620000000000001</v>
      </c>
      <c r="W13" s="1">
        <f>(K13+L13)+N13</f>
        <v>3.4000000000000004</v>
      </c>
    </row>
    <row r="14" spans="1:25" x14ac:dyDescent="0.45">
      <c r="I14" s="3" t="str">
        <f>A22</f>
        <v>Balconi e terrazzini p. tipo</v>
      </c>
      <c r="K14" s="1">
        <f>F23+F24</f>
        <v>4.2</v>
      </c>
      <c r="L14" s="1"/>
      <c r="M14" s="1">
        <f>MAX(F25+Q14*F26,O14*F25+F26)</f>
        <v>4.3</v>
      </c>
      <c r="N14" s="1">
        <f>P14*F25+R14*F26</f>
        <v>1.2</v>
      </c>
      <c r="O14" s="17">
        <v>0.7</v>
      </c>
      <c r="P14" s="17">
        <v>0.3</v>
      </c>
      <c r="Q14" s="17">
        <v>0.5</v>
      </c>
      <c r="R14" s="17">
        <v>0</v>
      </c>
      <c r="S14" s="1">
        <f t="shared" si="0"/>
        <v>5.4600000000000009</v>
      </c>
      <c r="T14" s="1"/>
      <c r="U14" s="1">
        <f>1.5*M14</f>
        <v>6.4499999999999993</v>
      </c>
      <c r="V14" s="1">
        <f t="shared" si="2"/>
        <v>11.91</v>
      </c>
      <c r="W14" s="1">
        <f t="shared" si="1"/>
        <v>5.4</v>
      </c>
    </row>
    <row r="15" spans="1:25" x14ac:dyDescent="0.45">
      <c r="A15" s="3" t="s">
        <v>17</v>
      </c>
      <c r="E15" t="s">
        <v>6</v>
      </c>
      <c r="I15" s="3" t="str">
        <f>A29</f>
        <v>Sbalzi copertura (cornicione)</v>
      </c>
      <c r="K15" s="1">
        <f>F30+F31</f>
        <v>3.9</v>
      </c>
      <c r="L15" s="1"/>
      <c r="M15" s="1">
        <f>MAX(F32+Q15*F33,O15*F32+F33)</f>
        <v>0.8</v>
      </c>
      <c r="N15" s="1">
        <f>P15*F32+R15*F33</f>
        <v>0</v>
      </c>
      <c r="O15" s="17">
        <v>0</v>
      </c>
      <c r="P15" s="17">
        <v>0</v>
      </c>
      <c r="Q15" s="17">
        <v>0.5</v>
      </c>
      <c r="R15" s="17">
        <v>0</v>
      </c>
      <c r="S15" s="1">
        <f t="shared" si="0"/>
        <v>5.07</v>
      </c>
      <c r="T15" s="1"/>
      <c r="U15" s="1">
        <f>1.5*M15</f>
        <v>1.2000000000000002</v>
      </c>
      <c r="V15" s="1">
        <f t="shared" si="2"/>
        <v>6.2700000000000005</v>
      </c>
      <c r="W15" s="1">
        <f t="shared" si="1"/>
        <v>3.9</v>
      </c>
    </row>
    <row r="16" spans="1:25" x14ac:dyDescent="0.45">
      <c r="A16" t="s">
        <v>1</v>
      </c>
      <c r="B16" s="14">
        <v>18</v>
      </c>
      <c r="C16" t="s">
        <v>2</v>
      </c>
      <c r="D16" t="s">
        <v>3</v>
      </c>
      <c r="E16" t="s">
        <v>7</v>
      </c>
      <c r="F16" s="17">
        <v>2.2000000000000002</v>
      </c>
      <c r="G16" t="s">
        <v>11</v>
      </c>
      <c r="I16" s="3" t="str">
        <f>A36</f>
        <v>Scala</v>
      </c>
      <c r="K16" s="1">
        <f>F37+F38</f>
        <v>5</v>
      </c>
      <c r="L16" s="1"/>
      <c r="M16" s="1">
        <f>MAX(F39+Q16*F40,O16*F39+F40)</f>
        <v>4</v>
      </c>
      <c r="N16" s="1">
        <f>P16*F39+R16*F40</f>
        <v>1.2</v>
      </c>
      <c r="O16" s="17">
        <v>0.7</v>
      </c>
      <c r="P16" s="17">
        <v>0.3</v>
      </c>
      <c r="Q16" s="17"/>
      <c r="R16" s="17"/>
      <c r="S16" s="1">
        <f t="shared" si="0"/>
        <v>6.5</v>
      </c>
      <c r="T16" s="1"/>
      <c r="U16" s="1">
        <f>1.5*M16</f>
        <v>6</v>
      </c>
      <c r="V16" s="1">
        <f t="shared" si="2"/>
        <v>12.5</v>
      </c>
      <c r="W16" s="1">
        <f t="shared" si="1"/>
        <v>6.2</v>
      </c>
    </row>
    <row r="17" spans="1:23" x14ac:dyDescent="0.45">
      <c r="D17" t="s">
        <v>3</v>
      </c>
      <c r="E17" t="s">
        <v>8</v>
      </c>
      <c r="F17" s="17">
        <v>1.2</v>
      </c>
      <c r="G17" t="s">
        <v>11</v>
      </c>
      <c r="I17" s="3" t="str">
        <f>A43</f>
        <v>Trave emergente 1, 30x60</v>
      </c>
      <c r="K17" s="1">
        <f>F44</f>
        <v>4.2</v>
      </c>
      <c r="L17" s="1"/>
      <c r="M17" s="1"/>
      <c r="N17" s="1"/>
      <c r="O17" s="17"/>
      <c r="P17" s="17"/>
      <c r="Q17" s="17"/>
      <c r="R17" s="17"/>
      <c r="S17" s="1">
        <f t="shared" ref="S17:S23" si="3">1.3*K17</f>
        <v>5.4600000000000009</v>
      </c>
      <c r="T17" s="1"/>
      <c r="U17" s="1">
        <f t="shared" ref="U17:U23" si="4">1.5*M17</f>
        <v>0</v>
      </c>
      <c r="V17" s="1">
        <f t="shared" ref="V17:V23" si="5">SUM(S17:U17)</f>
        <v>5.4600000000000009</v>
      </c>
      <c r="W17" s="1">
        <f t="shared" ref="W17:W23" si="6">(K17+L17)+N17</f>
        <v>4.2</v>
      </c>
    </row>
    <row r="18" spans="1:23" x14ac:dyDescent="0.45">
      <c r="D18" t="s">
        <v>14</v>
      </c>
      <c r="E18" t="s">
        <v>10</v>
      </c>
      <c r="F18" s="17">
        <v>0.5</v>
      </c>
      <c r="G18" t="s">
        <v>11</v>
      </c>
      <c r="I18" s="3" t="str">
        <f>A50</f>
        <v>Trave emergente 2, 30x50</v>
      </c>
      <c r="K18" s="1">
        <f>F51</f>
        <v>3.45</v>
      </c>
      <c r="L18" s="1"/>
      <c r="M18" s="1"/>
      <c r="N18" s="1"/>
      <c r="O18" s="17"/>
      <c r="P18" s="17"/>
      <c r="Q18" s="17"/>
      <c r="R18" s="17"/>
      <c r="S18" s="1">
        <f t="shared" si="3"/>
        <v>4.4850000000000003</v>
      </c>
      <c r="T18" s="1"/>
      <c r="U18" s="1">
        <f t="shared" si="4"/>
        <v>0</v>
      </c>
      <c r="V18" s="1">
        <f t="shared" si="5"/>
        <v>4.4850000000000003</v>
      </c>
      <c r="W18" s="1">
        <f t="shared" si="6"/>
        <v>3.45</v>
      </c>
    </row>
    <row r="19" spans="1:23" x14ac:dyDescent="0.45">
      <c r="D19" t="s">
        <v>15</v>
      </c>
      <c r="E19" t="s">
        <v>16</v>
      </c>
      <c r="F19" s="17">
        <v>0.6</v>
      </c>
      <c r="G19" t="s">
        <v>11</v>
      </c>
      <c r="I19" s="3" t="str">
        <f>A57</f>
        <v>Trave a spessore, 60x22</v>
      </c>
      <c r="K19" s="1">
        <f>F58</f>
        <v>1.62</v>
      </c>
      <c r="L19" s="1"/>
      <c r="M19" s="1"/>
      <c r="N19" s="1"/>
      <c r="O19" s="17"/>
      <c r="P19" s="17"/>
      <c r="Q19" s="17"/>
      <c r="R19" s="17"/>
      <c r="S19" s="1">
        <f t="shared" si="3"/>
        <v>2.1060000000000003</v>
      </c>
      <c r="T19" s="1"/>
      <c r="U19" s="1">
        <f t="shared" si="4"/>
        <v>0</v>
      </c>
      <c r="V19" s="1">
        <f t="shared" si="5"/>
        <v>2.1060000000000003</v>
      </c>
      <c r="W19" s="1">
        <f t="shared" si="6"/>
        <v>1.62</v>
      </c>
    </row>
    <row r="20" spans="1:23" x14ac:dyDescent="0.45">
      <c r="A20" s="11"/>
      <c r="B20" s="11"/>
      <c r="C20" s="11"/>
      <c r="D20" s="11"/>
      <c r="E20" s="11"/>
      <c r="F20" s="11"/>
      <c r="G20" s="11"/>
      <c r="I20" s="3" t="str">
        <f>A64</f>
        <v>Pilastro 2, 30x70 - L 320</v>
      </c>
      <c r="K20" s="1">
        <f>F65</f>
        <v>13.65</v>
      </c>
      <c r="L20" s="1"/>
      <c r="M20" s="1"/>
      <c r="N20" s="1"/>
      <c r="O20" s="17"/>
      <c r="P20" s="17"/>
      <c r="Q20" s="17"/>
      <c r="R20" s="17"/>
      <c r="S20" s="1">
        <f t="shared" si="3"/>
        <v>17.745000000000001</v>
      </c>
      <c r="T20" s="1"/>
      <c r="U20" s="1">
        <f t="shared" si="4"/>
        <v>0</v>
      </c>
      <c r="V20" s="8">
        <f t="shared" si="5"/>
        <v>17.745000000000001</v>
      </c>
      <c r="W20" s="8">
        <f>(K20+L20)+N20</f>
        <v>13.65</v>
      </c>
    </row>
    <row r="21" spans="1:23" x14ac:dyDescent="0.45">
      <c r="A21" s="11"/>
      <c r="B21" s="11"/>
      <c r="C21" s="11"/>
      <c r="D21" s="11"/>
      <c r="E21" s="11"/>
      <c r="F21" s="11"/>
      <c r="G21" s="11"/>
      <c r="I21" s="3" t="str">
        <f>A71</f>
        <v>Pilastro 2, 30x70 - L 360</v>
      </c>
      <c r="K21" s="1">
        <f>F72</f>
        <v>15.75</v>
      </c>
      <c r="L21" s="1"/>
      <c r="M21" s="1"/>
      <c r="N21" s="1"/>
      <c r="O21" s="17"/>
      <c r="P21" s="17"/>
      <c r="Q21" s="17"/>
      <c r="R21" s="17"/>
      <c r="S21" s="1">
        <f t="shared" si="3"/>
        <v>20.475000000000001</v>
      </c>
      <c r="T21" s="1"/>
      <c r="U21" s="1">
        <f t="shared" si="4"/>
        <v>0</v>
      </c>
      <c r="V21" s="8">
        <f t="shared" si="5"/>
        <v>20.475000000000001</v>
      </c>
      <c r="W21" s="8">
        <f t="shared" si="6"/>
        <v>15.75</v>
      </c>
    </row>
    <row r="22" spans="1:23" x14ac:dyDescent="0.45">
      <c r="A22" s="10" t="s">
        <v>42</v>
      </c>
      <c r="B22" s="11"/>
      <c r="C22" s="11"/>
      <c r="D22" s="11"/>
      <c r="E22" s="11" t="s">
        <v>6</v>
      </c>
      <c r="F22" s="11"/>
      <c r="G22" s="11"/>
      <c r="I22" s="3" t="str">
        <f>A78</f>
        <v>Pilastro 3, 30x50 - torrino</v>
      </c>
      <c r="K22" s="1">
        <f>F79</f>
        <v>10.130000000000001</v>
      </c>
      <c r="L22" s="1"/>
      <c r="M22" s="1"/>
      <c r="N22" s="1"/>
      <c r="O22" s="17"/>
      <c r="P22" s="17"/>
      <c r="Q22" s="17"/>
      <c r="R22" s="17"/>
      <c r="S22" s="1">
        <f t="shared" si="3"/>
        <v>13.169000000000002</v>
      </c>
      <c r="T22" s="1"/>
      <c r="U22" s="1">
        <f t="shared" si="4"/>
        <v>0</v>
      </c>
      <c r="V22" s="8">
        <f t="shared" si="5"/>
        <v>13.169000000000002</v>
      </c>
      <c r="W22" s="8">
        <f t="shared" si="6"/>
        <v>10.130000000000001</v>
      </c>
    </row>
    <row r="23" spans="1:23" x14ac:dyDescent="0.45">
      <c r="A23" s="11" t="s">
        <v>1</v>
      </c>
      <c r="B23" s="15">
        <v>22</v>
      </c>
      <c r="C23" s="11" t="s">
        <v>2</v>
      </c>
      <c r="D23" s="11" t="s">
        <v>3</v>
      </c>
      <c r="E23" s="11" t="s">
        <v>7</v>
      </c>
      <c r="F23" s="16">
        <v>2.5</v>
      </c>
      <c r="G23" s="11" t="s">
        <v>11</v>
      </c>
      <c r="I23" s="3" t="str">
        <f>A85</f>
        <v>Tramezzi</v>
      </c>
      <c r="K23" s="1">
        <f>F86</f>
        <v>3</v>
      </c>
      <c r="L23" s="1"/>
      <c r="M23" s="1"/>
      <c r="N23" s="1"/>
      <c r="O23" s="17"/>
      <c r="P23" s="17"/>
      <c r="Q23" s="17"/>
      <c r="R23" s="17"/>
      <c r="S23" s="1">
        <f t="shared" si="3"/>
        <v>3.9000000000000004</v>
      </c>
      <c r="T23" s="1"/>
      <c r="U23" s="1">
        <f t="shared" si="4"/>
        <v>0</v>
      </c>
      <c r="V23" s="1">
        <f t="shared" si="5"/>
        <v>3.9000000000000004</v>
      </c>
      <c r="W23" s="1">
        <f t="shared" si="6"/>
        <v>3</v>
      </c>
    </row>
    <row r="24" spans="1:23" x14ac:dyDescent="0.45">
      <c r="A24" s="11"/>
      <c r="B24" s="11"/>
      <c r="C24" s="11"/>
      <c r="D24" s="11" t="s">
        <v>3</v>
      </c>
      <c r="E24" s="11" t="s">
        <v>8</v>
      </c>
      <c r="F24" s="16">
        <v>1.7</v>
      </c>
      <c r="G24" s="11" t="s">
        <v>11</v>
      </c>
      <c r="I24" s="3" t="str">
        <f>A92</f>
        <v>Tamponature</v>
      </c>
      <c r="K24" s="1">
        <f>F93</f>
        <v>6</v>
      </c>
      <c r="L24" s="1"/>
      <c r="M24" s="1"/>
      <c r="N24" s="1"/>
      <c r="O24" s="14"/>
      <c r="P24" s="14"/>
      <c r="Q24" s="14"/>
      <c r="R24" s="14"/>
      <c r="S24" s="1">
        <f>1.3*K24</f>
        <v>7.8000000000000007</v>
      </c>
      <c r="T24" s="1"/>
      <c r="U24" s="1">
        <f>1.5*M24</f>
        <v>0</v>
      </c>
      <c r="V24" s="1">
        <f>SUM(S24:U24)</f>
        <v>7.8000000000000007</v>
      </c>
      <c r="W24" s="1">
        <f>(K24+L24)+N24</f>
        <v>6</v>
      </c>
    </row>
    <row r="25" spans="1:23" x14ac:dyDescent="0.45">
      <c r="A25" s="11"/>
      <c r="B25" s="11"/>
      <c r="C25" s="11"/>
      <c r="D25" s="11" t="s">
        <v>14</v>
      </c>
      <c r="E25" s="11" t="s">
        <v>10</v>
      </c>
      <c r="F25" s="16">
        <v>4</v>
      </c>
      <c r="G25" s="11" t="s">
        <v>11</v>
      </c>
      <c r="K25" s="1"/>
      <c r="L25" s="1"/>
      <c r="M25" s="1"/>
      <c r="N25" s="1"/>
      <c r="O25" s="14"/>
      <c r="P25" s="14"/>
      <c r="Q25" s="14"/>
      <c r="R25" s="14"/>
      <c r="S25" s="1"/>
      <c r="T25" s="1"/>
      <c r="U25" s="1"/>
      <c r="V25" s="1"/>
      <c r="W25" s="1"/>
    </row>
    <row r="26" spans="1:23" x14ac:dyDescent="0.45">
      <c r="A26" s="11"/>
      <c r="B26" s="11"/>
      <c r="C26" s="11"/>
      <c r="D26" s="11" t="s">
        <v>15</v>
      </c>
      <c r="E26" s="11" t="s">
        <v>16</v>
      </c>
      <c r="F26" s="16">
        <v>0.6</v>
      </c>
      <c r="G26" s="11" t="s">
        <v>11</v>
      </c>
      <c r="I26" t="s">
        <v>31</v>
      </c>
      <c r="K26" s="1"/>
      <c r="L26" s="1"/>
      <c r="M26" s="1"/>
      <c r="N26" s="1"/>
      <c r="S26" s="1"/>
      <c r="T26" s="1"/>
      <c r="U26" s="1"/>
      <c r="V26" s="1"/>
      <c r="W26" s="1"/>
    </row>
    <row r="27" spans="1:23" x14ac:dyDescent="0.45">
      <c r="A27" s="11"/>
      <c r="B27" s="11"/>
      <c r="C27" s="11"/>
      <c r="D27" s="11"/>
      <c r="E27" s="11"/>
      <c r="F27" s="11"/>
      <c r="G27" s="11"/>
      <c r="I27" t="s">
        <v>32</v>
      </c>
      <c r="K27" s="1"/>
      <c r="L27" s="1"/>
      <c r="M27" s="1"/>
      <c r="N27" s="1"/>
      <c r="S27" s="1"/>
      <c r="T27" s="1"/>
      <c r="U27" s="1"/>
      <c r="V27" s="1"/>
      <c r="W27" s="1"/>
    </row>
    <row r="28" spans="1:23" x14ac:dyDescent="0.45">
      <c r="A28" s="11"/>
      <c r="B28" s="11"/>
      <c r="C28" s="11"/>
      <c r="D28" s="11"/>
      <c r="E28" s="11"/>
      <c r="F28" s="11"/>
      <c r="G28" s="11"/>
      <c r="K28" s="1"/>
      <c r="L28" s="1"/>
      <c r="M28" s="1"/>
      <c r="N28" s="1"/>
      <c r="S28" s="1"/>
      <c r="T28" s="1"/>
      <c r="U28" s="1"/>
      <c r="V28" s="1"/>
      <c r="W28" s="1"/>
    </row>
    <row r="29" spans="1:23" x14ac:dyDescent="0.45">
      <c r="A29" s="10" t="s">
        <v>43</v>
      </c>
      <c r="B29" s="11"/>
      <c r="C29" s="11"/>
      <c r="D29" s="11"/>
      <c r="E29" s="11" t="s">
        <v>6</v>
      </c>
      <c r="F29" s="11"/>
      <c r="G29" s="11"/>
    </row>
    <row r="30" spans="1:23" x14ac:dyDescent="0.45">
      <c r="A30" s="11" t="s">
        <v>1</v>
      </c>
      <c r="B30" s="15">
        <v>22</v>
      </c>
      <c r="C30" s="11" t="s">
        <v>2</v>
      </c>
      <c r="D30" s="11" t="s">
        <v>3</v>
      </c>
      <c r="E30" s="11" t="s">
        <v>7</v>
      </c>
      <c r="F30" s="16">
        <v>2.5</v>
      </c>
      <c r="G30" s="11" t="s">
        <v>11</v>
      </c>
    </row>
    <row r="31" spans="1:23" x14ac:dyDescent="0.45">
      <c r="A31" s="11"/>
      <c r="B31" s="11"/>
      <c r="C31" s="11"/>
      <c r="D31" s="11" t="s">
        <v>3</v>
      </c>
      <c r="E31" s="11" t="s">
        <v>8</v>
      </c>
      <c r="F31" s="16">
        <v>1.4</v>
      </c>
      <c r="G31" s="11" t="s">
        <v>11</v>
      </c>
    </row>
    <row r="32" spans="1:23" x14ac:dyDescent="0.45">
      <c r="A32" s="11"/>
      <c r="B32" s="11"/>
      <c r="C32" s="11"/>
      <c r="D32" s="11" t="s">
        <v>14</v>
      </c>
      <c r="E32" s="11" t="s">
        <v>10</v>
      </c>
      <c r="F32" s="16">
        <v>0.5</v>
      </c>
      <c r="G32" s="11" t="s">
        <v>11</v>
      </c>
    </row>
    <row r="33" spans="1:7" x14ac:dyDescent="0.45">
      <c r="A33" s="11"/>
      <c r="B33" s="11"/>
      <c r="C33" s="11"/>
      <c r="D33" s="11" t="s">
        <v>15</v>
      </c>
      <c r="E33" s="11" t="s">
        <v>16</v>
      </c>
      <c r="F33" s="16">
        <v>0.6</v>
      </c>
      <c r="G33" s="11" t="s">
        <v>11</v>
      </c>
    </row>
    <row r="34" spans="1:7" x14ac:dyDescent="0.45">
      <c r="A34" s="11"/>
      <c r="B34" s="11"/>
      <c r="C34" s="11"/>
      <c r="D34" s="11"/>
      <c r="E34" s="11"/>
      <c r="F34" s="11"/>
      <c r="G34" s="11"/>
    </row>
    <row r="35" spans="1:7" x14ac:dyDescent="0.45">
      <c r="A35" s="11"/>
      <c r="B35" s="11"/>
      <c r="C35" s="11"/>
      <c r="D35" s="11"/>
      <c r="E35" s="11"/>
      <c r="F35" s="11"/>
      <c r="G35" s="11"/>
    </row>
    <row r="36" spans="1:7" x14ac:dyDescent="0.45">
      <c r="A36" s="10" t="s">
        <v>44</v>
      </c>
      <c r="B36" s="11"/>
      <c r="C36" s="11"/>
      <c r="D36" s="11"/>
      <c r="E36" s="11" t="s">
        <v>6</v>
      </c>
      <c r="F36" s="11"/>
      <c r="G36" s="11"/>
    </row>
    <row r="37" spans="1:7" x14ac:dyDescent="0.45">
      <c r="A37" s="11" t="s">
        <v>45</v>
      </c>
      <c r="B37" s="11"/>
      <c r="C37" s="11"/>
      <c r="D37" s="11" t="s">
        <v>3</v>
      </c>
      <c r="E37" s="11" t="s">
        <v>7</v>
      </c>
      <c r="F37" s="16">
        <v>2.5</v>
      </c>
      <c r="G37" s="11" t="s">
        <v>11</v>
      </c>
    </row>
    <row r="38" spans="1:7" x14ac:dyDescent="0.45">
      <c r="A38" s="11"/>
      <c r="B38" s="11"/>
      <c r="C38" s="11"/>
      <c r="D38" s="11" t="s">
        <v>3</v>
      </c>
      <c r="E38" s="11" t="s">
        <v>8</v>
      </c>
      <c r="F38" s="16">
        <v>2.5</v>
      </c>
      <c r="G38" s="11" t="s">
        <v>11</v>
      </c>
    </row>
    <row r="39" spans="1:7" x14ac:dyDescent="0.45">
      <c r="A39" s="11"/>
      <c r="B39" s="11"/>
      <c r="C39" s="11"/>
      <c r="D39" s="11" t="s">
        <v>14</v>
      </c>
      <c r="E39" s="11" t="s">
        <v>10</v>
      </c>
      <c r="F39" s="16">
        <v>4</v>
      </c>
      <c r="G39" s="11" t="s">
        <v>11</v>
      </c>
    </row>
    <row r="40" spans="1:7" x14ac:dyDescent="0.45">
      <c r="A40" s="11"/>
      <c r="B40" s="11"/>
      <c r="C40" s="11"/>
      <c r="D40" s="11"/>
      <c r="E40" s="11"/>
      <c r="F40" s="16"/>
      <c r="G40" s="11"/>
    </row>
    <row r="41" spans="1:7" x14ac:dyDescent="0.45">
      <c r="A41" s="11"/>
      <c r="B41" s="11"/>
      <c r="C41" s="11"/>
      <c r="D41" s="11"/>
      <c r="E41" s="11"/>
      <c r="F41" s="11"/>
      <c r="G41" s="11"/>
    </row>
    <row r="42" spans="1:7" x14ac:dyDescent="0.45">
      <c r="A42" s="11"/>
      <c r="B42" s="11"/>
      <c r="C42" s="11"/>
      <c r="D42" s="11"/>
      <c r="E42" s="11"/>
      <c r="F42" s="11"/>
      <c r="G42" s="11"/>
    </row>
    <row r="43" spans="1:7" x14ac:dyDescent="0.45">
      <c r="A43" s="10" t="s">
        <v>57</v>
      </c>
      <c r="B43" s="11"/>
      <c r="C43" s="11"/>
      <c r="D43" s="11"/>
      <c r="E43" s="11" t="s">
        <v>6</v>
      </c>
      <c r="F43" s="11"/>
      <c r="G43" s="11"/>
    </row>
    <row r="44" spans="1:7" x14ac:dyDescent="0.45">
      <c r="A44" s="11" t="s">
        <v>46</v>
      </c>
      <c r="B44" s="15">
        <v>30</v>
      </c>
      <c r="C44" s="11" t="s">
        <v>2</v>
      </c>
      <c r="D44" s="11" t="s">
        <v>3</v>
      </c>
      <c r="E44" s="11" t="s">
        <v>7</v>
      </c>
      <c r="F44" s="16">
        <v>4.2</v>
      </c>
      <c r="G44" s="11" t="s">
        <v>11</v>
      </c>
    </row>
    <row r="45" spans="1:7" x14ac:dyDescent="0.45">
      <c r="A45" s="11" t="s">
        <v>47</v>
      </c>
      <c r="B45" s="15">
        <v>60</v>
      </c>
      <c r="C45" s="11" t="s">
        <v>2</v>
      </c>
      <c r="D45" s="11"/>
      <c r="E45" s="11"/>
      <c r="F45" s="11"/>
      <c r="G45" s="11"/>
    </row>
    <row r="46" spans="1:7" x14ac:dyDescent="0.45">
      <c r="A46" s="11"/>
      <c r="B46" s="11"/>
      <c r="C46" s="11"/>
      <c r="D46" s="11"/>
      <c r="E46" s="11"/>
      <c r="F46" s="11"/>
      <c r="G46" s="11"/>
    </row>
    <row r="47" spans="1:7" x14ac:dyDescent="0.45">
      <c r="A47" s="11"/>
      <c r="B47" s="11"/>
      <c r="C47" s="11"/>
      <c r="D47" s="11"/>
      <c r="E47" s="11"/>
      <c r="F47" s="11"/>
      <c r="G47" s="11"/>
    </row>
    <row r="48" spans="1:7" x14ac:dyDescent="0.45">
      <c r="A48" s="11"/>
      <c r="B48" s="11"/>
      <c r="C48" s="11"/>
      <c r="D48" s="11"/>
      <c r="E48" s="11"/>
      <c r="F48" s="11"/>
      <c r="G48" s="11"/>
    </row>
    <row r="49" spans="1:7" x14ac:dyDescent="0.45">
      <c r="A49" s="11"/>
      <c r="B49" s="11"/>
      <c r="C49" s="11"/>
      <c r="D49" s="11"/>
      <c r="E49" s="11"/>
      <c r="F49" s="11"/>
      <c r="G49" s="11"/>
    </row>
    <row r="50" spans="1:7" x14ac:dyDescent="0.45">
      <c r="A50" s="10" t="s">
        <v>56</v>
      </c>
      <c r="B50" s="11"/>
      <c r="C50" s="11"/>
      <c r="D50" s="11"/>
      <c r="E50" s="11" t="s">
        <v>6</v>
      </c>
      <c r="F50" s="11"/>
      <c r="G50" s="11"/>
    </row>
    <row r="51" spans="1:7" x14ac:dyDescent="0.45">
      <c r="A51" s="11" t="s">
        <v>46</v>
      </c>
      <c r="B51" s="15">
        <v>30</v>
      </c>
      <c r="C51" s="11" t="s">
        <v>2</v>
      </c>
      <c r="D51" s="11" t="s">
        <v>3</v>
      </c>
      <c r="E51" s="11" t="s">
        <v>7</v>
      </c>
      <c r="F51" s="16">
        <v>3.45</v>
      </c>
      <c r="G51" s="11" t="s">
        <v>11</v>
      </c>
    </row>
    <row r="52" spans="1:7" x14ac:dyDescent="0.45">
      <c r="A52" s="11" t="s">
        <v>47</v>
      </c>
      <c r="B52" s="15">
        <v>50</v>
      </c>
      <c r="C52" s="11" t="s">
        <v>2</v>
      </c>
      <c r="D52" s="11"/>
      <c r="E52" s="11"/>
      <c r="F52" s="11"/>
      <c r="G52" s="11"/>
    </row>
    <row r="53" spans="1:7" x14ac:dyDescent="0.45">
      <c r="A53" s="11"/>
      <c r="B53" s="11"/>
      <c r="C53" s="11"/>
      <c r="D53" s="11"/>
      <c r="E53" s="11"/>
      <c r="F53" s="11"/>
      <c r="G53" s="11"/>
    </row>
    <row r="54" spans="1:7" x14ac:dyDescent="0.45">
      <c r="A54" s="11"/>
      <c r="B54" s="11"/>
      <c r="C54" s="11"/>
      <c r="D54" s="11"/>
      <c r="E54" s="11"/>
      <c r="F54" s="11"/>
      <c r="G54" s="11"/>
    </row>
    <row r="55" spans="1:7" x14ac:dyDescent="0.45">
      <c r="A55" s="11"/>
      <c r="B55" s="11"/>
      <c r="C55" s="11"/>
      <c r="D55" s="11"/>
      <c r="E55" s="11"/>
      <c r="F55" s="11"/>
      <c r="G55" s="11"/>
    </row>
    <row r="56" spans="1:7" x14ac:dyDescent="0.45">
      <c r="A56" s="11"/>
      <c r="B56" s="11"/>
      <c r="C56" s="11"/>
      <c r="D56" s="11"/>
      <c r="E56" s="11"/>
      <c r="F56" s="11"/>
      <c r="G56" s="11"/>
    </row>
    <row r="57" spans="1:7" x14ac:dyDescent="0.45">
      <c r="A57" s="10" t="s">
        <v>55</v>
      </c>
      <c r="B57" s="11"/>
      <c r="C57" s="11"/>
      <c r="D57" s="11"/>
      <c r="E57" s="11" t="s">
        <v>6</v>
      </c>
      <c r="F57" s="11"/>
      <c r="G57" s="11"/>
    </row>
    <row r="58" spans="1:7" x14ac:dyDescent="0.45">
      <c r="A58" s="11" t="s">
        <v>46</v>
      </c>
      <c r="B58" s="15">
        <v>60</v>
      </c>
      <c r="C58" s="11" t="s">
        <v>2</v>
      </c>
      <c r="D58" s="11" t="s">
        <v>3</v>
      </c>
      <c r="E58" s="11" t="s">
        <v>7</v>
      </c>
      <c r="F58" s="16">
        <v>1.62</v>
      </c>
      <c r="G58" s="11" t="s">
        <v>11</v>
      </c>
    </row>
    <row r="59" spans="1:7" x14ac:dyDescent="0.45">
      <c r="A59" s="11" t="s">
        <v>47</v>
      </c>
      <c r="B59" s="15">
        <v>22</v>
      </c>
      <c r="C59" s="11" t="s">
        <v>2</v>
      </c>
      <c r="D59" s="11"/>
      <c r="E59" s="11"/>
      <c r="F59" s="11"/>
      <c r="G59" s="11"/>
    </row>
    <row r="60" spans="1:7" x14ac:dyDescent="0.45">
      <c r="A60" s="11"/>
      <c r="B60" s="11"/>
      <c r="C60" s="11"/>
      <c r="D60" s="11"/>
      <c r="E60" s="11"/>
      <c r="F60" s="11"/>
      <c r="G60" s="11"/>
    </row>
    <row r="61" spans="1:7" x14ac:dyDescent="0.45">
      <c r="A61" s="11"/>
      <c r="B61" s="11"/>
      <c r="C61" s="11"/>
      <c r="D61" s="11"/>
      <c r="E61" s="11"/>
      <c r="F61" s="11"/>
      <c r="G61" s="11"/>
    </row>
    <row r="62" spans="1:7" x14ac:dyDescent="0.45">
      <c r="A62" s="11"/>
      <c r="B62" s="11"/>
      <c r="C62" s="11"/>
      <c r="D62" s="11"/>
      <c r="E62" s="11"/>
      <c r="F62" s="11"/>
      <c r="G62" s="11"/>
    </row>
    <row r="63" spans="1:7" x14ac:dyDescent="0.45">
      <c r="A63" s="11"/>
      <c r="B63" s="11"/>
      <c r="C63" s="11"/>
      <c r="D63" s="11"/>
      <c r="E63" s="11"/>
      <c r="F63" s="11"/>
      <c r="G63" s="11"/>
    </row>
    <row r="64" spans="1:7" x14ac:dyDescent="0.45">
      <c r="A64" s="10" t="s">
        <v>58</v>
      </c>
      <c r="B64" s="11"/>
      <c r="C64" s="11"/>
      <c r="D64" s="11"/>
      <c r="E64" s="11" t="s">
        <v>6</v>
      </c>
      <c r="F64" s="11"/>
      <c r="G64" s="11"/>
    </row>
    <row r="65" spans="1:7" x14ac:dyDescent="0.45">
      <c r="A65" s="11" t="s">
        <v>46</v>
      </c>
      <c r="B65" s="15">
        <v>30</v>
      </c>
      <c r="C65" s="11" t="s">
        <v>2</v>
      </c>
      <c r="D65" s="11" t="s">
        <v>3</v>
      </c>
      <c r="E65" s="11" t="s">
        <v>7</v>
      </c>
      <c r="F65" s="16">
        <v>13.65</v>
      </c>
      <c r="G65" s="11" t="s">
        <v>11</v>
      </c>
    </row>
    <row r="66" spans="1:7" x14ac:dyDescent="0.45">
      <c r="A66" s="11" t="s">
        <v>47</v>
      </c>
      <c r="B66" s="15">
        <v>70</v>
      </c>
      <c r="C66" s="11" t="s">
        <v>2</v>
      </c>
      <c r="D66" s="11"/>
      <c r="E66" s="11"/>
      <c r="F66" s="11">
        <f>B65*B66*(B67-60)/1000000*25</f>
        <v>13.65</v>
      </c>
      <c r="G66" s="11"/>
    </row>
    <row r="67" spans="1:7" x14ac:dyDescent="0.45">
      <c r="A67" s="11" t="s">
        <v>48</v>
      </c>
      <c r="B67" s="15">
        <v>320</v>
      </c>
      <c r="C67" s="11" t="s">
        <v>2</v>
      </c>
      <c r="D67" s="11"/>
      <c r="E67" s="11"/>
      <c r="F67" s="11"/>
      <c r="G67" s="11"/>
    </row>
    <row r="68" spans="1:7" x14ac:dyDescent="0.45">
      <c r="A68" s="11"/>
      <c r="B68" s="11"/>
      <c r="C68" s="11"/>
      <c r="D68" s="11"/>
      <c r="E68" s="11"/>
      <c r="F68" s="11"/>
      <c r="G68" s="11"/>
    </row>
    <row r="69" spans="1:7" x14ac:dyDescent="0.45">
      <c r="A69" s="11"/>
      <c r="B69" s="11"/>
      <c r="C69" s="11"/>
      <c r="D69" s="11"/>
      <c r="E69" s="11"/>
      <c r="F69" s="11"/>
      <c r="G69" s="11"/>
    </row>
    <row r="70" spans="1:7" x14ac:dyDescent="0.45">
      <c r="A70" s="11"/>
      <c r="B70" s="11"/>
      <c r="C70" s="11"/>
      <c r="D70" s="11"/>
      <c r="E70" s="11"/>
      <c r="F70" s="11"/>
      <c r="G70" s="11"/>
    </row>
    <row r="71" spans="1:7" x14ac:dyDescent="0.45">
      <c r="A71" s="10" t="s">
        <v>59</v>
      </c>
      <c r="B71" s="11"/>
      <c r="C71" s="11"/>
      <c r="D71" s="11"/>
      <c r="E71" s="11" t="s">
        <v>6</v>
      </c>
      <c r="F71" s="11"/>
      <c r="G71" s="11"/>
    </row>
    <row r="72" spans="1:7" x14ac:dyDescent="0.45">
      <c r="A72" s="11" t="s">
        <v>46</v>
      </c>
      <c r="B72" s="15">
        <v>30</v>
      </c>
      <c r="C72" s="11" t="s">
        <v>2</v>
      </c>
      <c r="D72" s="11" t="s">
        <v>3</v>
      </c>
      <c r="E72" s="11" t="s">
        <v>7</v>
      </c>
      <c r="F72" s="16">
        <v>15.75</v>
      </c>
      <c r="G72" s="11" t="s">
        <v>11</v>
      </c>
    </row>
    <row r="73" spans="1:7" x14ac:dyDescent="0.45">
      <c r="A73" s="11" t="s">
        <v>47</v>
      </c>
      <c r="B73" s="15">
        <v>70</v>
      </c>
      <c r="C73" s="11" t="s">
        <v>2</v>
      </c>
      <c r="D73" s="11"/>
      <c r="E73" s="11"/>
      <c r="F73" s="11">
        <f>B72*B73*(B74-60)/1000000*25</f>
        <v>15.75</v>
      </c>
      <c r="G73" s="11"/>
    </row>
    <row r="74" spans="1:7" x14ac:dyDescent="0.45">
      <c r="A74" s="11" t="s">
        <v>48</v>
      </c>
      <c r="B74" s="15">
        <v>360</v>
      </c>
      <c r="C74" s="11" t="s">
        <v>2</v>
      </c>
      <c r="D74" s="11"/>
      <c r="E74" s="11"/>
      <c r="F74" s="11"/>
      <c r="G74" s="11"/>
    </row>
    <row r="75" spans="1:7" x14ac:dyDescent="0.45">
      <c r="A75" s="11"/>
      <c r="B75" s="11"/>
      <c r="C75" s="11"/>
      <c r="D75" s="11"/>
      <c r="E75" s="11"/>
      <c r="F75" s="11"/>
      <c r="G75" s="11"/>
    </row>
    <row r="76" spans="1:7" x14ac:dyDescent="0.45">
      <c r="A76" s="11"/>
      <c r="B76" s="11"/>
      <c r="C76" s="11"/>
      <c r="D76" s="11"/>
      <c r="E76" s="11"/>
      <c r="F76" s="11"/>
      <c r="G76" s="11"/>
    </row>
    <row r="77" spans="1:7" x14ac:dyDescent="0.45">
      <c r="A77" s="11"/>
      <c r="B77" s="11"/>
      <c r="C77" s="11"/>
      <c r="D77" s="11"/>
      <c r="E77" s="11"/>
      <c r="F77" s="11"/>
      <c r="G77" s="11"/>
    </row>
    <row r="78" spans="1:7" x14ac:dyDescent="0.45">
      <c r="A78" s="10" t="s">
        <v>60</v>
      </c>
      <c r="B78" s="11"/>
      <c r="C78" s="11"/>
      <c r="D78" s="11"/>
      <c r="E78" s="11" t="s">
        <v>6</v>
      </c>
      <c r="F78" s="11"/>
      <c r="G78" s="11"/>
    </row>
    <row r="79" spans="1:7" x14ac:dyDescent="0.45">
      <c r="A79" s="11" t="s">
        <v>46</v>
      </c>
      <c r="B79" s="15">
        <v>30</v>
      </c>
      <c r="C79" s="11" t="s">
        <v>2</v>
      </c>
      <c r="D79" s="11" t="s">
        <v>3</v>
      </c>
      <c r="E79" s="11" t="s">
        <v>7</v>
      </c>
      <c r="F79" s="16">
        <v>10.130000000000001</v>
      </c>
      <c r="G79" s="11" t="s">
        <v>11</v>
      </c>
    </row>
    <row r="80" spans="1:7" x14ac:dyDescent="0.45">
      <c r="A80" s="11" t="s">
        <v>47</v>
      </c>
      <c r="B80" s="15">
        <v>50</v>
      </c>
      <c r="C80" s="11" t="s">
        <v>2</v>
      </c>
      <c r="D80" s="11"/>
      <c r="E80" s="11"/>
      <c r="F80" s="33">
        <f>B79*B80*(B81-50)/1000000*25</f>
        <v>10.125</v>
      </c>
      <c r="G80" s="11"/>
    </row>
    <row r="81" spans="1:7" x14ac:dyDescent="0.45">
      <c r="A81" s="11" t="s">
        <v>48</v>
      </c>
      <c r="B81" s="15">
        <v>320</v>
      </c>
      <c r="C81" s="11" t="s">
        <v>2</v>
      </c>
      <c r="D81" s="11"/>
      <c r="E81" s="11"/>
      <c r="F81" s="11"/>
      <c r="G81" s="11"/>
    </row>
    <row r="82" spans="1:7" x14ac:dyDescent="0.45">
      <c r="A82" s="11"/>
      <c r="B82" s="11"/>
      <c r="C82" s="11"/>
      <c r="D82" s="11"/>
      <c r="E82" s="11"/>
      <c r="F82" s="11"/>
      <c r="G82" s="11"/>
    </row>
    <row r="83" spans="1:7" x14ac:dyDescent="0.45">
      <c r="A83" s="11"/>
      <c r="B83" s="11"/>
      <c r="C83" s="11"/>
      <c r="D83" s="11"/>
      <c r="E83" s="11"/>
      <c r="F83" s="11"/>
      <c r="G83" s="11"/>
    </row>
    <row r="84" spans="1:7" x14ac:dyDescent="0.45">
      <c r="A84" s="11"/>
      <c r="B84" s="11"/>
      <c r="C84" s="11"/>
      <c r="D84" s="11"/>
      <c r="E84" s="11"/>
      <c r="F84" s="11"/>
      <c r="G84" s="11"/>
    </row>
    <row r="85" spans="1:7" x14ac:dyDescent="0.45">
      <c r="A85" s="10" t="s">
        <v>49</v>
      </c>
      <c r="B85" s="11"/>
      <c r="C85" s="11"/>
      <c r="D85" s="11"/>
      <c r="E85" s="11" t="s">
        <v>6</v>
      </c>
      <c r="F85" s="11"/>
      <c r="G85" s="11"/>
    </row>
    <row r="86" spans="1:7" x14ac:dyDescent="0.45">
      <c r="A86" s="11"/>
      <c r="B86" s="11"/>
      <c r="C86" s="11"/>
      <c r="D86" s="11" t="s">
        <v>3</v>
      </c>
      <c r="E86" s="11" t="s">
        <v>7</v>
      </c>
      <c r="F86" s="16">
        <v>3</v>
      </c>
      <c r="G86" s="11" t="s">
        <v>50</v>
      </c>
    </row>
    <row r="87" spans="1:7" x14ac:dyDescent="0.45">
      <c r="A87" s="11"/>
      <c r="B87" s="11"/>
      <c r="C87" s="11"/>
      <c r="D87" s="11"/>
      <c r="E87" s="11"/>
      <c r="F87" s="11"/>
      <c r="G87" s="11"/>
    </row>
    <row r="88" spans="1:7" x14ac:dyDescent="0.45">
      <c r="A88" s="11"/>
      <c r="B88" s="11"/>
      <c r="C88" s="11"/>
      <c r="D88" s="11"/>
      <c r="E88" s="11"/>
      <c r="F88" s="11"/>
      <c r="G88" s="11"/>
    </row>
    <row r="89" spans="1:7" x14ac:dyDescent="0.45">
      <c r="A89" s="11"/>
      <c r="B89" s="11"/>
      <c r="C89" s="11"/>
      <c r="D89" s="11"/>
      <c r="E89" s="11"/>
      <c r="F89" s="11"/>
      <c r="G89" s="11"/>
    </row>
    <row r="90" spans="1:7" x14ac:dyDescent="0.45">
      <c r="A90" s="11"/>
      <c r="B90" s="11"/>
      <c r="C90" s="11"/>
      <c r="D90" s="11"/>
      <c r="E90" s="11"/>
      <c r="F90" s="11"/>
      <c r="G90" s="11"/>
    </row>
    <row r="91" spans="1:7" x14ac:dyDescent="0.45">
      <c r="A91" s="11"/>
      <c r="B91" s="11"/>
      <c r="C91" s="11"/>
      <c r="D91" s="11"/>
      <c r="E91" s="11"/>
      <c r="F91" s="11"/>
      <c r="G91" s="11"/>
    </row>
    <row r="92" spans="1:7" x14ac:dyDescent="0.45">
      <c r="A92" s="10" t="s">
        <v>51</v>
      </c>
      <c r="B92" s="11"/>
      <c r="C92" s="11"/>
      <c r="D92" s="11"/>
      <c r="E92" s="11" t="s">
        <v>6</v>
      </c>
      <c r="F92" s="11"/>
      <c r="G92" s="11"/>
    </row>
    <row r="93" spans="1:7" x14ac:dyDescent="0.45">
      <c r="A93" s="11"/>
      <c r="B93" s="11"/>
      <c r="C93" s="11"/>
      <c r="D93" s="11" t="s">
        <v>3</v>
      </c>
      <c r="E93" s="11" t="s">
        <v>7</v>
      </c>
      <c r="F93" s="16">
        <v>6</v>
      </c>
      <c r="G93" s="11" t="s">
        <v>50</v>
      </c>
    </row>
    <row r="94" spans="1:7" x14ac:dyDescent="0.45">
      <c r="A94" s="11"/>
      <c r="B94" s="11"/>
      <c r="C94" s="11"/>
      <c r="D94" s="11"/>
      <c r="E94" s="11"/>
      <c r="F94" s="11"/>
      <c r="G94" s="11"/>
    </row>
    <row r="95" spans="1:7" x14ac:dyDescent="0.45">
      <c r="A95" s="11"/>
      <c r="B95" s="11"/>
      <c r="C95" s="11"/>
      <c r="D95" s="11"/>
      <c r="E95" s="11"/>
      <c r="F95" s="11"/>
      <c r="G95" s="11"/>
    </row>
    <row r="96" spans="1:7" x14ac:dyDescent="0.45">
      <c r="A96" s="11"/>
      <c r="B96" s="11"/>
      <c r="C96" s="11"/>
      <c r="D96" s="11"/>
      <c r="E96" s="11"/>
      <c r="F96" s="11"/>
      <c r="G96" s="11"/>
    </row>
    <row r="97" spans="1:7" x14ac:dyDescent="0.45">
      <c r="A97" s="11"/>
      <c r="B97" s="11"/>
      <c r="C97" s="11"/>
      <c r="D97" s="11"/>
      <c r="E97" s="11"/>
      <c r="F97" s="11"/>
      <c r="G97" s="11"/>
    </row>
    <row r="98" spans="1:7" x14ac:dyDescent="0.45">
      <c r="A98" s="11"/>
      <c r="B98" s="11"/>
      <c r="C98" s="11"/>
      <c r="D98" s="11"/>
      <c r="E98" s="11"/>
      <c r="F98" s="11"/>
      <c r="G98" s="11"/>
    </row>
    <row r="99" spans="1:7" x14ac:dyDescent="0.45">
      <c r="A99" s="11"/>
      <c r="B99" s="11"/>
      <c r="C99" s="11"/>
      <c r="D99" s="11"/>
      <c r="E99" s="11"/>
      <c r="F99" s="11"/>
      <c r="G99" s="11"/>
    </row>
    <row r="100" spans="1:7" x14ac:dyDescent="0.45">
      <c r="A100" s="11"/>
      <c r="B100" s="11"/>
      <c r="C100" s="11"/>
      <c r="D100" s="11"/>
      <c r="E100" s="11"/>
      <c r="F100" s="11"/>
      <c r="G100" s="11"/>
    </row>
    <row r="101" spans="1:7" x14ac:dyDescent="0.45">
      <c r="A101" s="11"/>
      <c r="B101" s="11"/>
      <c r="C101" s="11"/>
      <c r="D101" s="11"/>
      <c r="E101" s="11"/>
      <c r="F101" s="11"/>
      <c r="G101" s="11"/>
    </row>
    <row r="102" spans="1:7" x14ac:dyDescent="0.45">
      <c r="A102" s="11"/>
      <c r="B102" s="11"/>
      <c r="C102" s="11"/>
      <c r="D102" s="11"/>
      <c r="E102" s="11"/>
      <c r="F102" s="11"/>
      <c r="G102" s="1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95"/>
  <sheetViews>
    <sheetView topLeftCell="A33" zoomScaleNormal="100" workbookViewId="0">
      <selection activeCell="F11" sqref="F11"/>
    </sheetView>
  </sheetViews>
  <sheetFormatPr defaultRowHeight="14.25" x14ac:dyDescent="0.45"/>
  <cols>
    <col min="1" max="1" width="24.59765625" customWidth="1"/>
    <col min="10" max="10" width="24.59765625" customWidth="1"/>
  </cols>
  <sheetData>
    <row r="1" spans="1:17" ht="18" x14ac:dyDescent="0.55000000000000004">
      <c r="A1" s="12" t="s">
        <v>52</v>
      </c>
      <c r="J1" s="12" t="s">
        <v>53</v>
      </c>
    </row>
    <row r="3" spans="1:17" x14ac:dyDescent="0.45">
      <c r="A3" s="3" t="s">
        <v>33</v>
      </c>
      <c r="B3" s="27" t="s">
        <v>104</v>
      </c>
      <c r="C3" s="14"/>
      <c r="D3" s="14"/>
      <c r="E3" s="14"/>
      <c r="F3" s="14"/>
      <c r="G3" s="14"/>
      <c r="H3" s="14"/>
      <c r="J3" s="3" t="s">
        <v>33</v>
      </c>
      <c r="K3" s="27" t="s">
        <v>104</v>
      </c>
      <c r="L3" s="14"/>
      <c r="M3" s="14"/>
      <c r="N3" s="14"/>
      <c r="O3" s="14"/>
      <c r="P3" s="14"/>
      <c r="Q3" s="14"/>
    </row>
    <row r="5" spans="1:17" ht="14.65" x14ac:dyDescent="0.45">
      <c r="A5" t="s">
        <v>34</v>
      </c>
      <c r="C5" t="s">
        <v>35</v>
      </c>
      <c r="D5" t="s">
        <v>36</v>
      </c>
      <c r="E5" t="s">
        <v>3</v>
      </c>
      <c r="F5" t="s">
        <v>37</v>
      </c>
      <c r="G5" t="s">
        <v>26</v>
      </c>
      <c r="H5" s="5" t="s">
        <v>27</v>
      </c>
      <c r="J5" t="s">
        <v>34</v>
      </c>
      <c r="L5" t="s">
        <v>35</v>
      </c>
      <c r="M5" t="s">
        <v>36</v>
      </c>
      <c r="N5" t="s">
        <v>3</v>
      </c>
      <c r="O5" t="s">
        <v>37</v>
      </c>
      <c r="P5" t="s">
        <v>26</v>
      </c>
      <c r="Q5" s="5" t="s">
        <v>27</v>
      </c>
    </row>
    <row r="6" spans="1:17" x14ac:dyDescent="0.45">
      <c r="A6" t="str">
        <f>'Carichi unitari'!$I$11</f>
        <v>Solaio piano tipo</v>
      </c>
      <c r="C6" s="17"/>
      <c r="E6" s="1"/>
      <c r="F6" s="1"/>
      <c r="G6" s="1"/>
      <c r="H6" s="1"/>
      <c r="J6" t="str">
        <f>'Carichi unitari'!$I$11</f>
        <v>Solaio piano tipo</v>
      </c>
      <c r="L6" s="17"/>
      <c r="N6" s="1"/>
      <c r="O6" s="1"/>
      <c r="P6" s="1"/>
      <c r="Q6" s="1"/>
    </row>
    <row r="7" spans="1:17" x14ac:dyDescent="0.45">
      <c r="A7" t="str">
        <f>'Carichi unitari'!$I$12</f>
        <v>Solaio terrazza (praticabile)</v>
      </c>
      <c r="C7" s="17"/>
      <c r="J7" t="str">
        <f>'Carichi unitari'!$I$12</f>
        <v>Solaio terrazza (praticabile)</v>
      </c>
      <c r="L7" s="17"/>
      <c r="N7" s="1"/>
      <c r="O7" s="1"/>
      <c r="P7" s="1"/>
      <c r="Q7" s="1"/>
    </row>
    <row r="8" spans="1:17" x14ac:dyDescent="0.45">
      <c r="A8" t="str">
        <f>'Carichi unitari'!$I$13</f>
        <v>Solaio copertura torrino</v>
      </c>
      <c r="C8" s="17"/>
      <c r="J8" t="str">
        <f>'Carichi unitari'!$I$13</f>
        <v>Solaio copertura torrino</v>
      </c>
      <c r="L8" s="17"/>
      <c r="N8" s="1"/>
      <c r="O8" s="1"/>
      <c r="P8" s="1"/>
      <c r="Q8" s="1"/>
    </row>
    <row r="9" spans="1:17" x14ac:dyDescent="0.45">
      <c r="A9" t="str">
        <f>'Carichi unitari'!$I$14</f>
        <v>Balconi e terrazzini p. tipo</v>
      </c>
      <c r="C9" s="17"/>
      <c r="J9" t="str">
        <f>'Carichi unitari'!$I$14</f>
        <v>Balconi e terrazzini p. tipo</v>
      </c>
      <c r="L9" s="17"/>
      <c r="N9" s="1"/>
      <c r="O9" s="1"/>
      <c r="P9" s="1"/>
      <c r="Q9" s="1"/>
    </row>
    <row r="10" spans="1:17" x14ac:dyDescent="0.45">
      <c r="A10" t="str">
        <f>'Carichi unitari'!$I$15</f>
        <v>Sbalzi copertura (cornicione)</v>
      </c>
      <c r="C10" s="17"/>
      <c r="J10" t="str">
        <f>'Carichi unitari'!$I$15</f>
        <v>Sbalzi copertura (cornicione)</v>
      </c>
      <c r="L10" s="17">
        <v>2.7</v>
      </c>
      <c r="M10" t="s">
        <v>39</v>
      </c>
      <c r="N10" s="1">
        <f>L10*'Carichi unitari'!$K15</f>
        <v>10.530000000000001</v>
      </c>
      <c r="O10" s="1">
        <f>L10*('Carichi unitari'!$L15+'Carichi unitari'!$M15)</f>
        <v>2.16</v>
      </c>
      <c r="P10" s="1">
        <f>L10*'Carichi unitari'!$V15</f>
        <v>16.929000000000002</v>
      </c>
      <c r="Q10" s="1">
        <f>L10*'Carichi unitari'!$W15</f>
        <v>10.530000000000001</v>
      </c>
    </row>
    <row r="11" spans="1:17" x14ac:dyDescent="0.45">
      <c r="A11" t="str">
        <f>'Carichi unitari'!$I$16</f>
        <v>Scala</v>
      </c>
      <c r="C11" s="17">
        <v>2.7</v>
      </c>
      <c r="D11" t="s">
        <v>39</v>
      </c>
      <c r="E11" s="1">
        <f>C11*'Carichi unitari'!$K16</f>
        <v>13.5</v>
      </c>
      <c r="F11" s="1">
        <f>C11*('Carichi unitari'!$L16+'Carichi unitari'!$M16)</f>
        <v>10.8</v>
      </c>
      <c r="G11" s="1">
        <f>C11*'Carichi unitari'!$V16</f>
        <v>33.75</v>
      </c>
      <c r="H11" s="1">
        <f>C11*'Carichi unitari'!$W16</f>
        <v>16.740000000000002</v>
      </c>
      <c r="J11" t="str">
        <f>'Carichi unitari'!$I$16</f>
        <v>Scala</v>
      </c>
      <c r="L11" s="17"/>
      <c r="N11" s="1"/>
      <c r="O11" s="1"/>
      <c r="P11" s="1"/>
      <c r="Q11" s="1"/>
    </row>
    <row r="12" spans="1:17" x14ac:dyDescent="0.45">
      <c r="A12" t="str">
        <f>'Carichi unitari'!$I$17</f>
        <v>Trave emergente 1, 30x60</v>
      </c>
      <c r="C12" s="17"/>
      <c r="E12" s="1"/>
      <c r="F12" s="1"/>
      <c r="G12" s="1"/>
      <c r="H12" s="1"/>
      <c r="J12" t="str">
        <f>'Carichi unitari'!$I$17</f>
        <v>Trave emergente 1, 30x60</v>
      </c>
      <c r="L12" s="17"/>
      <c r="N12" s="1"/>
      <c r="O12" s="1"/>
      <c r="P12" s="1"/>
      <c r="Q12" s="1"/>
    </row>
    <row r="13" spans="1:17" x14ac:dyDescent="0.45">
      <c r="A13" t="str">
        <f>'Carichi unitari'!$I$18</f>
        <v>Trave emergente 2, 30x50</v>
      </c>
      <c r="C13" s="17"/>
      <c r="E13" s="1"/>
      <c r="F13" s="1"/>
      <c r="G13" s="1"/>
      <c r="H13" s="1"/>
      <c r="J13" t="str">
        <f>'Carichi unitari'!$I$18</f>
        <v>Trave emergente 2, 30x50</v>
      </c>
      <c r="L13" s="17"/>
      <c r="N13" s="1"/>
      <c r="O13" s="1"/>
      <c r="P13" s="1"/>
      <c r="Q13" s="1"/>
    </row>
    <row r="14" spans="1:17" x14ac:dyDescent="0.45">
      <c r="A14" t="str">
        <f>'Carichi unitari'!$I$19</f>
        <v>Trave a spessore, 60x22</v>
      </c>
      <c r="C14" s="17">
        <v>1</v>
      </c>
      <c r="E14" s="1">
        <f>C14*'Carichi unitari'!$K19</f>
        <v>1.62</v>
      </c>
      <c r="F14" s="1">
        <f>C14*('Carichi unitari'!$L19+'Carichi unitari'!$M19)</f>
        <v>0</v>
      </c>
      <c r="G14" s="1">
        <f>C14*'Carichi unitari'!$V19</f>
        <v>2.1060000000000003</v>
      </c>
      <c r="H14" s="1">
        <f>C14*'Carichi unitari'!$W19</f>
        <v>1.62</v>
      </c>
      <c r="J14" t="str">
        <f>'Carichi unitari'!$I$19</f>
        <v>Trave a spessore, 60x22</v>
      </c>
      <c r="L14" s="17">
        <v>1</v>
      </c>
      <c r="N14" s="1">
        <f>L14*'Carichi unitari'!$K19</f>
        <v>1.62</v>
      </c>
      <c r="O14" s="1">
        <f>L14*('Carichi unitari'!$L19+'Carichi unitari'!$M19)</f>
        <v>0</v>
      </c>
      <c r="P14" s="1">
        <f>L14*'Carichi unitari'!$V19</f>
        <v>2.1060000000000003</v>
      </c>
      <c r="Q14" s="1">
        <f>L14*'Carichi unitari'!$W19</f>
        <v>1.62</v>
      </c>
    </row>
    <row r="15" spans="1:17" x14ac:dyDescent="0.45">
      <c r="A15" t="str">
        <f>'Carichi unitari'!$I$20</f>
        <v>Pilastro 2, 30x70 - L 320</v>
      </c>
      <c r="C15" s="17"/>
      <c r="J15" t="str">
        <f>'Carichi unitari'!$I$20</f>
        <v>Pilastro 2, 30x70 - L 320</v>
      </c>
      <c r="L15" s="17"/>
      <c r="N15" s="1"/>
      <c r="O15" s="1"/>
      <c r="P15" s="1"/>
      <c r="Q15" s="1"/>
    </row>
    <row r="16" spans="1:17" x14ac:dyDescent="0.45">
      <c r="A16" t="str">
        <f>'Carichi unitari'!$I$21</f>
        <v>Pilastro 2, 30x70 - L 360</v>
      </c>
      <c r="C16" s="17"/>
      <c r="J16" t="str">
        <f>'Carichi unitari'!$I$21</f>
        <v>Pilastro 2, 30x70 - L 360</v>
      </c>
      <c r="L16" s="17"/>
      <c r="N16" s="1"/>
      <c r="O16" s="1"/>
      <c r="P16" s="1"/>
      <c r="Q16" s="1"/>
    </row>
    <row r="17" spans="1:17" x14ac:dyDescent="0.45">
      <c r="A17" t="str">
        <f>'Carichi unitari'!$I$22</f>
        <v>Pilastro 3, 30x50 - torrino</v>
      </c>
      <c r="C17" s="17"/>
      <c r="J17" t="str">
        <f>'Carichi unitari'!$I$22</f>
        <v>Pilastro 3, 30x50 - torrino</v>
      </c>
      <c r="L17" s="17"/>
      <c r="N17" s="1"/>
      <c r="O17" s="1"/>
      <c r="P17" s="1"/>
      <c r="Q17" s="1"/>
    </row>
    <row r="18" spans="1:17" x14ac:dyDescent="0.45">
      <c r="A18" t="str">
        <f>'Carichi unitari'!$I$23</f>
        <v>Tramezzi</v>
      </c>
      <c r="C18" s="17"/>
      <c r="J18" t="str">
        <f>'Carichi unitari'!$I$23</f>
        <v>Tramezzi</v>
      </c>
      <c r="L18" s="17"/>
      <c r="N18" s="1"/>
      <c r="O18" s="1"/>
      <c r="P18" s="1"/>
      <c r="Q18" s="1"/>
    </row>
    <row r="19" spans="1:17" x14ac:dyDescent="0.45">
      <c r="A19" t="str">
        <f>'Carichi unitari'!$I$24</f>
        <v>Tamponature</v>
      </c>
      <c r="C19" s="17"/>
      <c r="J19" t="str">
        <f>'Carichi unitari'!$I$24</f>
        <v>Tamponature</v>
      </c>
      <c r="L19" s="17"/>
      <c r="N19" s="1"/>
      <c r="O19" s="1"/>
      <c r="P19" s="1"/>
      <c r="Q19" s="1"/>
    </row>
    <row r="20" spans="1:17" ht="14.65" thickBot="1" x14ac:dyDescent="0.5">
      <c r="C20" s="17"/>
      <c r="E20" s="9"/>
      <c r="F20" s="9"/>
      <c r="G20" s="9"/>
      <c r="H20" s="9"/>
      <c r="L20" s="17"/>
      <c r="N20" s="9"/>
      <c r="O20" s="9"/>
      <c r="P20" s="9"/>
      <c r="Q20" s="9"/>
    </row>
    <row r="21" spans="1:17" x14ac:dyDescent="0.45">
      <c r="B21" s="13" t="s">
        <v>38</v>
      </c>
      <c r="E21" s="1">
        <f>SUM(E6:E20)</f>
        <v>15.120000000000001</v>
      </c>
      <c r="F21" s="1">
        <f t="shared" ref="F21:H21" si="0">SUM(F6:F20)</f>
        <v>10.8</v>
      </c>
      <c r="G21" s="8">
        <f t="shared" si="0"/>
        <v>35.856000000000002</v>
      </c>
      <c r="H21" s="8">
        <f t="shared" si="0"/>
        <v>18.360000000000003</v>
      </c>
      <c r="K21" s="13" t="s">
        <v>38</v>
      </c>
      <c r="N21" s="1">
        <f>SUM(N6:N20)</f>
        <v>12.150000000000002</v>
      </c>
      <c r="O21" s="1">
        <f t="shared" ref="O21:Q21" si="1">SUM(O6:O20)</f>
        <v>2.16</v>
      </c>
      <c r="P21" s="8">
        <f t="shared" si="1"/>
        <v>19.035000000000004</v>
      </c>
      <c r="Q21" s="8">
        <f t="shared" si="1"/>
        <v>12.150000000000002</v>
      </c>
    </row>
    <row r="24" spans="1:17" x14ac:dyDescent="0.45">
      <c r="A24" s="3" t="s">
        <v>33</v>
      </c>
      <c r="B24" s="28" t="s">
        <v>105</v>
      </c>
      <c r="C24" s="14"/>
      <c r="D24" s="14"/>
      <c r="E24" s="14"/>
      <c r="F24" s="14"/>
      <c r="G24" s="14"/>
      <c r="H24" s="14"/>
      <c r="J24" s="3" t="s">
        <v>33</v>
      </c>
      <c r="K24" s="28" t="s">
        <v>105</v>
      </c>
      <c r="L24" s="14"/>
      <c r="M24" s="14"/>
      <c r="N24" s="14"/>
      <c r="O24" s="14"/>
      <c r="P24" s="14"/>
      <c r="Q24" s="14"/>
    </row>
    <row r="26" spans="1:17" ht="14.65" x14ac:dyDescent="0.45">
      <c r="A26" t="s">
        <v>34</v>
      </c>
      <c r="C26" t="s">
        <v>35</v>
      </c>
      <c r="D26" t="s">
        <v>36</v>
      </c>
      <c r="E26" t="s">
        <v>3</v>
      </c>
      <c r="F26" t="s">
        <v>37</v>
      </c>
      <c r="G26" t="s">
        <v>26</v>
      </c>
      <c r="H26" s="5" t="s">
        <v>27</v>
      </c>
      <c r="J26" t="s">
        <v>34</v>
      </c>
      <c r="L26" t="s">
        <v>35</v>
      </c>
      <c r="M26" t="s">
        <v>36</v>
      </c>
      <c r="N26" t="s">
        <v>3</v>
      </c>
      <c r="O26" t="s">
        <v>37</v>
      </c>
      <c r="P26" t="s">
        <v>26</v>
      </c>
      <c r="Q26" s="5" t="s">
        <v>27</v>
      </c>
    </row>
    <row r="27" spans="1:17" x14ac:dyDescent="0.45">
      <c r="A27" t="str">
        <f>'Carichi unitari'!$I$11</f>
        <v>Solaio piano tipo</v>
      </c>
      <c r="C27" s="17">
        <v>4.7300000000000004</v>
      </c>
      <c r="D27" t="s">
        <v>39</v>
      </c>
      <c r="E27" s="1">
        <f>C27*'Carichi unitari'!$K11</f>
        <v>18.920000000000002</v>
      </c>
      <c r="F27" s="1">
        <f>C27*('Carichi unitari'!$L11+'Carichi unitari'!$M11)</f>
        <v>15.136000000000003</v>
      </c>
      <c r="G27" s="1">
        <f>C27*'Carichi unitari'!$V11</f>
        <v>47.300000000000004</v>
      </c>
      <c r="H27" s="1">
        <f>C27*'Carichi unitari'!$W11</f>
        <v>27.434000000000001</v>
      </c>
      <c r="J27" t="str">
        <f>'Carichi unitari'!$I$11</f>
        <v>Solaio piano tipo</v>
      </c>
      <c r="L27" s="17"/>
      <c r="N27" s="1"/>
      <c r="O27" s="1"/>
      <c r="P27" s="1"/>
      <c r="Q27" s="1"/>
    </row>
    <row r="28" spans="1:17" x14ac:dyDescent="0.45">
      <c r="A28" t="str">
        <f>'Carichi unitari'!$I$12</f>
        <v>Solaio terrazza (praticabile)</v>
      </c>
      <c r="C28" s="17"/>
      <c r="J28" t="str">
        <f>'Carichi unitari'!$I$12</f>
        <v>Solaio terrazza (praticabile)</v>
      </c>
      <c r="L28" s="17">
        <v>4.7300000000000004</v>
      </c>
      <c r="M28" t="s">
        <v>39</v>
      </c>
      <c r="N28" s="1">
        <f>L28*'Carichi unitari'!$K12</f>
        <v>19.866000000000003</v>
      </c>
      <c r="O28" s="1">
        <f>L28*('Carichi unitari'!$L12+'Carichi unitari'!$M12)</f>
        <v>10.879</v>
      </c>
      <c r="P28" s="1">
        <f>L28*'Carichi unitari'!$V12</f>
        <v>42.144300000000001</v>
      </c>
      <c r="Q28" s="1">
        <f>L28*'Carichi unitari'!$W12</f>
        <v>22.704000000000001</v>
      </c>
    </row>
    <row r="29" spans="1:17" x14ac:dyDescent="0.45">
      <c r="A29" t="str">
        <f>'Carichi unitari'!$I$13</f>
        <v>Solaio copertura torrino</v>
      </c>
      <c r="C29" s="17"/>
      <c r="J29" t="str">
        <f>'Carichi unitari'!$I$13</f>
        <v>Solaio copertura torrino</v>
      </c>
      <c r="L29" s="17"/>
      <c r="N29" s="1"/>
      <c r="O29" s="1"/>
      <c r="P29" s="1"/>
      <c r="Q29" s="1"/>
    </row>
    <row r="30" spans="1:17" x14ac:dyDescent="0.45">
      <c r="A30" t="str">
        <f>'Carichi unitari'!$I$14</f>
        <v>Balconi e terrazzini p. tipo</v>
      </c>
      <c r="C30" s="17"/>
      <c r="J30" t="str">
        <f>'Carichi unitari'!$I$14</f>
        <v>Balconi e terrazzini p. tipo</v>
      </c>
      <c r="L30" s="17"/>
      <c r="N30" s="1"/>
      <c r="O30" s="1"/>
      <c r="P30" s="1"/>
      <c r="Q30" s="1"/>
    </row>
    <row r="31" spans="1:17" x14ac:dyDescent="0.45">
      <c r="A31" t="str">
        <f>'Carichi unitari'!$I$15</f>
        <v>Sbalzi copertura (cornicione)</v>
      </c>
      <c r="C31" s="17"/>
      <c r="J31" t="str">
        <f>'Carichi unitari'!$I$15</f>
        <v>Sbalzi copertura (cornicione)</v>
      </c>
      <c r="L31" s="17"/>
      <c r="N31" s="1"/>
      <c r="O31" s="1"/>
      <c r="P31" s="1"/>
      <c r="Q31" s="1"/>
    </row>
    <row r="32" spans="1:17" x14ac:dyDescent="0.45">
      <c r="A32" t="str">
        <f>'Carichi unitari'!$I$16</f>
        <v>Scala</v>
      </c>
      <c r="C32" s="17"/>
      <c r="E32" s="1"/>
      <c r="F32" s="1"/>
      <c r="G32" s="1"/>
      <c r="H32" s="1"/>
      <c r="J32" t="str">
        <f>'Carichi unitari'!$I$16</f>
        <v>Scala</v>
      </c>
      <c r="L32" s="17"/>
      <c r="N32" s="1"/>
      <c r="O32" s="1"/>
      <c r="P32" s="1"/>
      <c r="Q32" s="1"/>
    </row>
    <row r="33" spans="1:17" x14ac:dyDescent="0.45">
      <c r="A33" t="str">
        <f>'Carichi unitari'!$I$17</f>
        <v>Trave emergente 1, 30x60</v>
      </c>
      <c r="C33" s="17">
        <v>1</v>
      </c>
      <c r="E33" s="1">
        <f>C33*'Carichi unitari'!$K17</f>
        <v>4.2</v>
      </c>
      <c r="F33" s="1">
        <f>C33*('Carichi unitari'!$L17+'Carichi unitari'!$M17)</f>
        <v>0</v>
      </c>
      <c r="G33" s="1">
        <f>C33*'Carichi unitari'!$V17</f>
        <v>5.4600000000000009</v>
      </c>
      <c r="H33" s="1">
        <f>C33*'Carichi unitari'!$W17</f>
        <v>4.2</v>
      </c>
      <c r="J33" t="str">
        <f>'Carichi unitari'!$I$17</f>
        <v>Trave emergente 1, 30x60</v>
      </c>
      <c r="L33" s="17">
        <v>1</v>
      </c>
      <c r="N33" s="1">
        <f>L33*'Carichi unitari'!$K17</f>
        <v>4.2</v>
      </c>
      <c r="O33" s="1">
        <f>L33*('Carichi unitari'!$L17+'Carichi unitari'!$M17)</f>
        <v>0</v>
      </c>
      <c r="P33" s="1">
        <f>L33*'Carichi unitari'!$V17</f>
        <v>5.4600000000000009</v>
      </c>
      <c r="Q33" s="1">
        <f>L33*'Carichi unitari'!$W17</f>
        <v>4.2</v>
      </c>
    </row>
    <row r="34" spans="1:17" x14ac:dyDescent="0.45">
      <c r="A34" t="str">
        <f>'Carichi unitari'!$I$18</f>
        <v>Trave emergente 2, 30x50</v>
      </c>
      <c r="C34" s="17"/>
      <c r="E34" s="1"/>
      <c r="F34" s="1"/>
      <c r="G34" s="1"/>
      <c r="H34" s="1"/>
      <c r="J34" t="str">
        <f>'Carichi unitari'!$I$18</f>
        <v>Trave emergente 2, 30x50</v>
      </c>
      <c r="L34" s="17"/>
      <c r="N34" s="1"/>
      <c r="O34" s="1"/>
      <c r="P34" s="1"/>
      <c r="Q34" s="1"/>
    </row>
    <row r="35" spans="1:17" x14ac:dyDescent="0.45">
      <c r="A35" t="str">
        <f>'Carichi unitari'!$I$19</f>
        <v>Trave a spessore, 60x22</v>
      </c>
      <c r="C35" s="17"/>
      <c r="E35" s="1"/>
      <c r="F35" s="1"/>
      <c r="G35" s="1"/>
      <c r="H35" s="1"/>
      <c r="J35" t="str">
        <f>'Carichi unitari'!$I$19</f>
        <v>Trave a spessore, 60x22</v>
      </c>
      <c r="L35" s="17"/>
      <c r="N35" s="1"/>
      <c r="O35" s="1"/>
      <c r="P35" s="1"/>
      <c r="Q35" s="1"/>
    </row>
    <row r="36" spans="1:17" x14ac:dyDescent="0.45">
      <c r="A36" t="str">
        <f>'Carichi unitari'!$I$20</f>
        <v>Pilastro 2, 30x70 - L 320</v>
      </c>
      <c r="C36" s="17"/>
      <c r="J36" t="str">
        <f>'Carichi unitari'!$I$20</f>
        <v>Pilastro 2, 30x70 - L 320</v>
      </c>
      <c r="L36" s="17"/>
      <c r="N36" s="1"/>
      <c r="O36" s="1"/>
      <c r="P36" s="1"/>
      <c r="Q36" s="1"/>
    </row>
    <row r="37" spans="1:17" x14ac:dyDescent="0.45">
      <c r="A37" t="str">
        <f>'Carichi unitari'!$I$21</f>
        <v>Pilastro 2, 30x70 - L 360</v>
      </c>
      <c r="C37" s="17"/>
      <c r="J37" t="str">
        <f>'Carichi unitari'!$I$21</f>
        <v>Pilastro 2, 30x70 - L 360</v>
      </c>
      <c r="L37" s="17"/>
      <c r="N37" s="1"/>
      <c r="O37" s="1"/>
      <c r="P37" s="1"/>
      <c r="Q37" s="1"/>
    </row>
    <row r="38" spans="1:17" x14ac:dyDescent="0.45">
      <c r="A38" t="str">
        <f>'Carichi unitari'!$I$22</f>
        <v>Pilastro 3, 30x50 - torrino</v>
      </c>
      <c r="C38" s="17"/>
      <c r="J38" t="str">
        <f>'Carichi unitari'!$I$22</f>
        <v>Pilastro 3, 30x50 - torrino</v>
      </c>
      <c r="L38" s="17"/>
      <c r="N38" s="1"/>
      <c r="O38" s="1"/>
      <c r="P38" s="1"/>
      <c r="Q38" s="1"/>
    </row>
    <row r="39" spans="1:17" x14ac:dyDescent="0.45">
      <c r="A39" t="str">
        <f>'Carichi unitari'!$I$23</f>
        <v>Tramezzi</v>
      </c>
      <c r="C39" s="17"/>
      <c r="J39" t="str">
        <f>'Carichi unitari'!$I$23</f>
        <v>Tramezzi</v>
      </c>
      <c r="L39" s="17"/>
      <c r="N39" s="1"/>
      <c r="O39" s="1"/>
      <c r="P39" s="1"/>
      <c r="Q39" s="1"/>
    </row>
    <row r="40" spans="1:17" x14ac:dyDescent="0.45">
      <c r="A40" t="str">
        <f>'Carichi unitari'!$I$24</f>
        <v>Tamponature</v>
      </c>
      <c r="C40" s="17"/>
      <c r="J40" t="str">
        <f>'Carichi unitari'!$I$24</f>
        <v>Tamponature</v>
      </c>
      <c r="L40" s="17"/>
      <c r="N40" s="1"/>
      <c r="O40" s="1"/>
      <c r="P40" s="1"/>
      <c r="Q40" s="1"/>
    </row>
    <row r="41" spans="1:17" ht="14.65" thickBot="1" x14ac:dyDescent="0.5">
      <c r="C41" s="17"/>
      <c r="E41" s="9"/>
      <c r="F41" s="9"/>
      <c r="G41" s="9"/>
      <c r="H41" s="9"/>
      <c r="L41" s="17"/>
      <c r="N41" s="9"/>
      <c r="O41" s="9"/>
      <c r="P41" s="9"/>
      <c r="Q41" s="9"/>
    </row>
    <row r="42" spans="1:17" x14ac:dyDescent="0.45">
      <c r="B42" s="13" t="s">
        <v>38</v>
      </c>
      <c r="E42" s="1">
        <f>SUM(E27:E41)</f>
        <v>23.12</v>
      </c>
      <c r="F42" s="1">
        <f>SUM(F27:F41)</f>
        <v>15.136000000000003</v>
      </c>
      <c r="G42" s="8">
        <f>SUM(G27:G41)</f>
        <v>52.760000000000005</v>
      </c>
      <c r="H42" s="8">
        <f>SUM(H27:H41)</f>
        <v>31.634</v>
      </c>
      <c r="K42" s="13" t="s">
        <v>38</v>
      </c>
      <c r="N42" s="1">
        <f>SUM(N27:N41)</f>
        <v>24.066000000000003</v>
      </c>
      <c r="O42" s="1">
        <f>SUM(O27:O41)</f>
        <v>10.879</v>
      </c>
      <c r="P42" s="8">
        <f>SUM(P27:P41)</f>
        <v>47.604300000000002</v>
      </c>
      <c r="Q42" s="8">
        <f>SUM(Q27:Q41)</f>
        <v>26.904</v>
      </c>
    </row>
    <row r="45" spans="1:17" x14ac:dyDescent="0.45">
      <c r="A45" s="3" t="s">
        <v>33</v>
      </c>
      <c r="B45" s="28" t="s">
        <v>106</v>
      </c>
      <c r="C45" s="14"/>
      <c r="D45" s="14"/>
      <c r="E45" s="14"/>
      <c r="F45" s="14"/>
      <c r="G45" s="14"/>
      <c r="H45" s="14"/>
      <c r="J45" s="3" t="s">
        <v>33</v>
      </c>
      <c r="K45" s="28" t="s">
        <v>86</v>
      </c>
      <c r="L45" s="14"/>
      <c r="M45" s="14"/>
      <c r="N45" s="14"/>
      <c r="O45" s="14"/>
      <c r="P45" s="14"/>
      <c r="Q45" s="14"/>
    </row>
    <row r="47" spans="1:17" ht="14.65" x14ac:dyDescent="0.45">
      <c r="A47" t="s">
        <v>34</v>
      </c>
      <c r="C47" t="s">
        <v>35</v>
      </c>
      <c r="D47" t="s">
        <v>36</v>
      </c>
      <c r="E47" t="s">
        <v>3</v>
      </c>
      <c r="F47" t="s">
        <v>37</v>
      </c>
      <c r="G47" t="s">
        <v>26</v>
      </c>
      <c r="H47" s="5" t="s">
        <v>27</v>
      </c>
      <c r="J47" t="s">
        <v>34</v>
      </c>
      <c r="L47" t="s">
        <v>35</v>
      </c>
      <c r="M47" t="s">
        <v>36</v>
      </c>
      <c r="N47" t="s">
        <v>3</v>
      </c>
      <c r="O47" t="s">
        <v>37</v>
      </c>
      <c r="P47" t="s">
        <v>26</v>
      </c>
      <c r="Q47" s="5" t="s">
        <v>27</v>
      </c>
    </row>
    <row r="48" spans="1:17" x14ac:dyDescent="0.45">
      <c r="A48" t="str">
        <f>'Carichi unitari'!$I$11</f>
        <v>Solaio piano tipo</v>
      </c>
      <c r="C48" s="17">
        <v>5.0999999999999996</v>
      </c>
      <c r="D48" t="s">
        <v>39</v>
      </c>
      <c r="E48" s="1">
        <f>C48*'Carichi unitari'!$K11</f>
        <v>20.399999999999999</v>
      </c>
      <c r="F48" s="1">
        <f>C48*('Carichi unitari'!$L11+'Carichi unitari'!$M11)</f>
        <v>16.32</v>
      </c>
      <c r="G48" s="1">
        <f>C48*'Carichi unitari'!$V11</f>
        <v>51</v>
      </c>
      <c r="H48" s="1">
        <f>C48*'Carichi unitari'!$W11</f>
        <v>29.58</v>
      </c>
      <c r="J48" t="str">
        <f>'Carichi unitari'!$I$11</f>
        <v>Solaio piano tipo</v>
      </c>
      <c r="L48" s="17"/>
      <c r="N48" s="1"/>
      <c r="O48" s="1"/>
      <c r="P48" s="1"/>
      <c r="Q48" s="1"/>
    </row>
    <row r="49" spans="1:17" x14ac:dyDescent="0.45">
      <c r="A49" t="str">
        <f>'Carichi unitari'!$I$12</f>
        <v>Solaio terrazza (praticabile)</v>
      </c>
      <c r="C49" s="17"/>
      <c r="J49" t="str">
        <f>'Carichi unitari'!$I$12</f>
        <v>Solaio terrazza (praticabile)</v>
      </c>
      <c r="L49" s="17">
        <v>5.0999999999999996</v>
      </c>
      <c r="M49" t="s">
        <v>39</v>
      </c>
      <c r="N49" s="1">
        <f>L49*'Carichi unitari'!$K12</f>
        <v>21.419999999999998</v>
      </c>
      <c r="O49" s="1">
        <f>L49*('Carichi unitari'!$L12+'Carichi unitari'!$M12)</f>
        <v>11.729999999999999</v>
      </c>
      <c r="P49" s="1">
        <f>L49*'Carichi unitari'!$V12</f>
        <v>45.440999999999995</v>
      </c>
      <c r="Q49" s="1">
        <f>L49*'Carichi unitari'!$W12</f>
        <v>24.479999999999997</v>
      </c>
    </row>
    <row r="50" spans="1:17" x14ac:dyDescent="0.45">
      <c r="A50" t="str">
        <f>'Carichi unitari'!$I$13</f>
        <v>Solaio copertura torrino</v>
      </c>
      <c r="C50" s="17"/>
      <c r="J50" t="str">
        <f>'Carichi unitari'!$I$13</f>
        <v>Solaio copertura torrino</v>
      </c>
      <c r="L50" s="17"/>
      <c r="N50" s="1"/>
      <c r="O50" s="1"/>
      <c r="P50" s="1"/>
      <c r="Q50" s="1"/>
    </row>
    <row r="51" spans="1:17" x14ac:dyDescent="0.45">
      <c r="A51" t="str">
        <f>'Carichi unitari'!$I$14</f>
        <v>Balconi e terrazzini p. tipo</v>
      </c>
      <c r="C51" s="17"/>
      <c r="J51" t="str">
        <f>'Carichi unitari'!$I$14</f>
        <v>Balconi e terrazzini p. tipo</v>
      </c>
      <c r="L51" s="17"/>
      <c r="N51" s="1"/>
      <c r="O51" s="1"/>
      <c r="P51" s="1"/>
      <c r="Q51" s="1"/>
    </row>
    <row r="52" spans="1:17" x14ac:dyDescent="0.45">
      <c r="A52" t="str">
        <f>'Carichi unitari'!$I$15</f>
        <v>Sbalzi copertura (cornicione)</v>
      </c>
      <c r="C52" s="17"/>
      <c r="J52" t="str">
        <f>'Carichi unitari'!$I$15</f>
        <v>Sbalzi copertura (cornicione)</v>
      </c>
      <c r="L52" s="17"/>
      <c r="N52" s="1"/>
      <c r="O52" s="1"/>
      <c r="P52" s="1"/>
      <c r="Q52" s="1"/>
    </row>
    <row r="53" spans="1:17" x14ac:dyDescent="0.45">
      <c r="A53" t="str">
        <f>'Carichi unitari'!$I$16</f>
        <v>Scala</v>
      </c>
      <c r="C53" s="17"/>
      <c r="E53" s="1"/>
      <c r="F53" s="1"/>
      <c r="G53" s="1"/>
      <c r="H53" s="1"/>
      <c r="J53" t="str">
        <f>'Carichi unitari'!$I$16</f>
        <v>Scala</v>
      </c>
      <c r="L53" s="17"/>
      <c r="N53" s="1"/>
      <c r="O53" s="1"/>
      <c r="P53" s="1"/>
      <c r="Q53" s="1"/>
    </row>
    <row r="54" spans="1:17" x14ac:dyDescent="0.45">
      <c r="A54" t="str">
        <f>'Carichi unitari'!$I$17</f>
        <v>Trave emergente 1, 30x60</v>
      </c>
      <c r="C54" s="17">
        <v>1</v>
      </c>
      <c r="E54" s="1">
        <f>C54*'Carichi unitari'!$K17</f>
        <v>4.2</v>
      </c>
      <c r="F54" s="1">
        <f>C54*('Carichi unitari'!$L17+'Carichi unitari'!$M17)</f>
        <v>0</v>
      </c>
      <c r="G54" s="1">
        <f>C54*'Carichi unitari'!$V17</f>
        <v>5.4600000000000009</v>
      </c>
      <c r="H54" s="1">
        <f>C54*'Carichi unitari'!$W17</f>
        <v>4.2</v>
      </c>
      <c r="J54" t="str">
        <f>'Carichi unitari'!$I$17</f>
        <v>Trave emergente 1, 30x60</v>
      </c>
      <c r="L54" s="17">
        <v>1</v>
      </c>
      <c r="N54" s="1">
        <f>L54*'Carichi unitari'!$K17</f>
        <v>4.2</v>
      </c>
      <c r="O54" s="1">
        <f>L54*('Carichi unitari'!$L17+'Carichi unitari'!$M17)</f>
        <v>0</v>
      </c>
      <c r="P54" s="1">
        <f>L54*'Carichi unitari'!$V17</f>
        <v>5.4600000000000009</v>
      </c>
      <c r="Q54" s="1">
        <f>L54*'Carichi unitari'!$W17</f>
        <v>4.2</v>
      </c>
    </row>
    <row r="55" spans="1:17" x14ac:dyDescent="0.45">
      <c r="A55" t="str">
        <f>'Carichi unitari'!$I$18</f>
        <v>Trave emergente 2, 30x50</v>
      </c>
      <c r="C55" s="17"/>
      <c r="E55" s="1"/>
      <c r="F55" s="1"/>
      <c r="G55" s="1"/>
      <c r="H55" s="1"/>
      <c r="J55" t="str">
        <f>'Carichi unitari'!$I$18</f>
        <v>Trave emergente 2, 30x50</v>
      </c>
      <c r="L55" s="17"/>
      <c r="N55" s="1"/>
      <c r="O55" s="1"/>
      <c r="P55" s="1"/>
      <c r="Q55" s="1"/>
    </row>
    <row r="56" spans="1:17" x14ac:dyDescent="0.45">
      <c r="A56" t="str">
        <f>'Carichi unitari'!$I$19</f>
        <v>Trave a spessore, 60x22</v>
      </c>
      <c r="C56" s="17"/>
      <c r="E56" s="1"/>
      <c r="F56" s="1"/>
      <c r="G56" s="1"/>
      <c r="H56" s="1"/>
      <c r="J56" t="str">
        <f>'Carichi unitari'!$I$19</f>
        <v>Trave a spessore, 60x22</v>
      </c>
      <c r="L56" s="17"/>
      <c r="N56" s="1"/>
      <c r="O56" s="1"/>
      <c r="P56" s="1"/>
      <c r="Q56" s="1"/>
    </row>
    <row r="57" spans="1:17" x14ac:dyDescent="0.45">
      <c r="A57" t="str">
        <f>'Carichi unitari'!$I$20</f>
        <v>Pilastro 2, 30x70 - L 320</v>
      </c>
      <c r="C57" s="17"/>
      <c r="J57" t="str">
        <f>'Carichi unitari'!$I$20</f>
        <v>Pilastro 2, 30x70 - L 320</v>
      </c>
      <c r="L57" s="17"/>
      <c r="N57" s="1"/>
      <c r="O57" s="1"/>
      <c r="P57" s="1"/>
      <c r="Q57" s="1"/>
    </row>
    <row r="58" spans="1:17" x14ac:dyDescent="0.45">
      <c r="A58" t="str">
        <f>'Carichi unitari'!$I$21</f>
        <v>Pilastro 2, 30x70 - L 360</v>
      </c>
      <c r="C58" s="17"/>
      <c r="J58" t="str">
        <f>'Carichi unitari'!$I$21</f>
        <v>Pilastro 2, 30x70 - L 360</v>
      </c>
      <c r="L58" s="17"/>
      <c r="N58" s="1"/>
      <c r="O58" s="1"/>
      <c r="P58" s="1"/>
      <c r="Q58" s="1"/>
    </row>
    <row r="59" spans="1:17" x14ac:dyDescent="0.45">
      <c r="A59" t="str">
        <f>'Carichi unitari'!$I$22</f>
        <v>Pilastro 3, 30x50 - torrino</v>
      </c>
      <c r="C59" s="17"/>
      <c r="J59" t="str">
        <f>'Carichi unitari'!$I$22</f>
        <v>Pilastro 3, 30x50 - torrino</v>
      </c>
      <c r="L59" s="17"/>
      <c r="N59" s="1"/>
      <c r="O59" s="1"/>
      <c r="P59" s="1"/>
      <c r="Q59" s="1"/>
    </row>
    <row r="60" spans="1:17" x14ac:dyDescent="0.45">
      <c r="A60" t="str">
        <f>'Carichi unitari'!$I$23</f>
        <v>Tramezzi</v>
      </c>
      <c r="C60" s="17"/>
      <c r="J60" t="str">
        <f>'Carichi unitari'!$I$23</f>
        <v>Tramezzi</v>
      </c>
      <c r="L60" s="17"/>
      <c r="N60" s="1"/>
      <c r="O60" s="1"/>
      <c r="P60" s="1"/>
      <c r="Q60" s="1"/>
    </row>
    <row r="61" spans="1:17" x14ac:dyDescent="0.45">
      <c r="A61" t="str">
        <f>'Carichi unitari'!$I$24</f>
        <v>Tamponature</v>
      </c>
      <c r="C61" s="17"/>
      <c r="J61" t="str">
        <f>'Carichi unitari'!$I$24</f>
        <v>Tamponature</v>
      </c>
      <c r="L61" s="17"/>
      <c r="N61" s="1"/>
      <c r="O61" s="1"/>
      <c r="P61" s="1"/>
      <c r="Q61" s="1"/>
    </row>
    <row r="62" spans="1:17" ht="14.65" thickBot="1" x14ac:dyDescent="0.5">
      <c r="C62" s="17"/>
      <c r="E62" s="9"/>
      <c r="F62" s="9"/>
      <c r="G62" s="9"/>
      <c r="H62" s="9"/>
      <c r="L62" s="17"/>
      <c r="N62" s="9"/>
      <c r="O62" s="9"/>
      <c r="P62" s="9"/>
      <c r="Q62" s="9"/>
    </row>
    <row r="63" spans="1:17" x14ac:dyDescent="0.45">
      <c r="B63" s="13" t="s">
        <v>38</v>
      </c>
      <c r="E63" s="1">
        <f>SUM(E48:E62)</f>
        <v>24.599999999999998</v>
      </c>
      <c r="F63" s="1">
        <f t="shared" ref="F63:H63" si="2">SUM(F48:F62)</f>
        <v>16.32</v>
      </c>
      <c r="G63" s="8">
        <f t="shared" si="2"/>
        <v>56.46</v>
      </c>
      <c r="H63" s="8">
        <f t="shared" si="2"/>
        <v>33.78</v>
      </c>
      <c r="K63" s="13" t="s">
        <v>38</v>
      </c>
      <c r="N63" s="1">
        <f>SUM(N48:N62)</f>
        <v>25.619999999999997</v>
      </c>
      <c r="O63" s="1">
        <f t="shared" ref="O63:Q63" si="3">SUM(O48:O62)</f>
        <v>11.729999999999999</v>
      </c>
      <c r="P63" s="8">
        <f t="shared" si="3"/>
        <v>50.900999999999996</v>
      </c>
      <c r="Q63" s="8">
        <f t="shared" si="3"/>
        <v>28.679999999999996</v>
      </c>
    </row>
    <row r="66" spans="1:17" x14ac:dyDescent="0.45">
      <c r="A66" s="3" t="s">
        <v>33</v>
      </c>
      <c r="B66" s="28" t="s">
        <v>107</v>
      </c>
      <c r="C66" s="14"/>
      <c r="D66" s="14"/>
      <c r="E66" s="14"/>
      <c r="F66" s="14"/>
      <c r="G66" s="14"/>
      <c r="H66" s="14"/>
      <c r="J66" s="3" t="s">
        <v>33</v>
      </c>
      <c r="K66" s="28" t="s">
        <v>86</v>
      </c>
      <c r="L66" s="14"/>
      <c r="M66" s="14"/>
      <c r="N66" s="14"/>
      <c r="O66" s="14"/>
      <c r="P66" s="14"/>
      <c r="Q66" s="14"/>
    </row>
    <row r="68" spans="1:17" ht="14.65" x14ac:dyDescent="0.45">
      <c r="A68" t="s">
        <v>34</v>
      </c>
      <c r="C68" t="s">
        <v>35</v>
      </c>
      <c r="D68" t="s">
        <v>36</v>
      </c>
      <c r="E68" t="s">
        <v>3</v>
      </c>
      <c r="F68" t="s">
        <v>37</v>
      </c>
      <c r="G68" t="s">
        <v>26</v>
      </c>
      <c r="H68" s="5" t="s">
        <v>27</v>
      </c>
      <c r="J68" t="s">
        <v>34</v>
      </c>
      <c r="L68" t="s">
        <v>35</v>
      </c>
      <c r="M68" t="s">
        <v>36</v>
      </c>
      <c r="N68" t="s">
        <v>3</v>
      </c>
      <c r="O68" t="s">
        <v>37</v>
      </c>
      <c r="P68" t="s">
        <v>26</v>
      </c>
      <c r="Q68" s="5" t="s">
        <v>27</v>
      </c>
    </row>
    <row r="69" spans="1:17" x14ac:dyDescent="0.45">
      <c r="A69" t="str">
        <f>'Carichi unitari'!$I$11</f>
        <v>Solaio piano tipo</v>
      </c>
      <c r="C69" s="17">
        <v>2.35</v>
      </c>
      <c r="D69" t="s">
        <v>39</v>
      </c>
      <c r="E69" s="1">
        <f>C69*'Carichi unitari'!$K11</f>
        <v>9.4</v>
      </c>
      <c r="F69" s="1">
        <f>C69*('Carichi unitari'!$L11+'Carichi unitari'!$M11)</f>
        <v>7.5200000000000005</v>
      </c>
      <c r="G69" s="1">
        <f>C69*'Carichi unitari'!$V11</f>
        <v>23.5</v>
      </c>
      <c r="H69" s="1">
        <f>C69*'Carichi unitari'!$W11</f>
        <v>13.63</v>
      </c>
      <c r="J69" t="str">
        <f>'Carichi unitari'!$I$11</f>
        <v>Solaio piano tipo</v>
      </c>
      <c r="L69" s="17"/>
      <c r="N69" s="1"/>
      <c r="O69" s="1"/>
      <c r="P69" s="1"/>
      <c r="Q69" s="1"/>
    </row>
    <row r="70" spans="1:17" x14ac:dyDescent="0.45">
      <c r="A70" t="str">
        <f>'Carichi unitari'!$I$12</f>
        <v>Solaio terrazza (praticabile)</v>
      </c>
      <c r="C70" s="17"/>
      <c r="J70" t="str">
        <f>'Carichi unitari'!$I$12</f>
        <v>Solaio terrazza (praticabile)</v>
      </c>
      <c r="L70" s="17">
        <v>2.35</v>
      </c>
      <c r="M70" t="s">
        <v>39</v>
      </c>
      <c r="N70" s="1">
        <f>L70*'Carichi unitari'!$K12</f>
        <v>9.870000000000001</v>
      </c>
      <c r="O70" s="1">
        <f>L70*('Carichi unitari'!$L12+'Carichi unitari'!$M12)</f>
        <v>5.4049999999999994</v>
      </c>
      <c r="P70" s="1">
        <f>L70*'Carichi unitari'!$V12</f>
        <v>20.938500000000001</v>
      </c>
      <c r="Q70" s="1">
        <f>L70*'Carichi unitari'!$W12</f>
        <v>11.28</v>
      </c>
    </row>
    <row r="71" spans="1:17" x14ac:dyDescent="0.45">
      <c r="A71" t="str">
        <f>'Carichi unitari'!$I$13</f>
        <v>Solaio copertura torrino</v>
      </c>
      <c r="C71" s="17"/>
      <c r="J71" t="str">
        <f>'Carichi unitari'!$I$13</f>
        <v>Solaio copertura torrino</v>
      </c>
      <c r="L71" s="17"/>
      <c r="N71" s="1"/>
      <c r="O71" s="1"/>
      <c r="P71" s="1"/>
      <c r="Q71" s="1"/>
    </row>
    <row r="72" spans="1:17" x14ac:dyDescent="0.45">
      <c r="A72" t="str">
        <f>'Carichi unitari'!$I$14</f>
        <v>Balconi e terrazzini p. tipo</v>
      </c>
      <c r="C72" s="17">
        <v>1.55</v>
      </c>
      <c r="D72" t="s">
        <v>39</v>
      </c>
      <c r="E72" s="1">
        <f>C72*'Carichi unitari'!$K14</f>
        <v>6.5100000000000007</v>
      </c>
      <c r="F72" s="1">
        <f>C72*('Carichi unitari'!$L14+'Carichi unitari'!$M14)</f>
        <v>6.665</v>
      </c>
      <c r="G72" s="1">
        <f>C72*'Carichi unitari'!$V14</f>
        <v>18.4605</v>
      </c>
      <c r="H72" s="1">
        <f>C72*'Carichi unitari'!$W14</f>
        <v>8.370000000000001</v>
      </c>
      <c r="J72" t="str">
        <f>'Carichi unitari'!$I$14</f>
        <v>Balconi e terrazzini p. tipo</v>
      </c>
      <c r="L72" s="17"/>
      <c r="N72" s="1"/>
      <c r="O72" s="1"/>
      <c r="P72" s="1"/>
      <c r="Q72" s="1"/>
    </row>
    <row r="73" spans="1:17" x14ac:dyDescent="0.45">
      <c r="A73" t="str">
        <f>'Carichi unitari'!$I$15</f>
        <v>Sbalzi copertura (cornicione)</v>
      </c>
      <c r="C73" s="17"/>
      <c r="J73" t="str">
        <f>'Carichi unitari'!$I$15</f>
        <v>Sbalzi copertura (cornicione)</v>
      </c>
      <c r="L73" s="17">
        <v>1</v>
      </c>
      <c r="M73" t="s">
        <v>39</v>
      </c>
      <c r="N73" s="1">
        <f>L73*'Carichi unitari'!$K15</f>
        <v>3.9</v>
      </c>
      <c r="O73" s="1">
        <f>L73*('Carichi unitari'!$L15+'Carichi unitari'!$M15)</f>
        <v>0.8</v>
      </c>
      <c r="P73" s="1">
        <f>L73*'Carichi unitari'!$V15</f>
        <v>6.2700000000000005</v>
      </c>
      <c r="Q73" s="1">
        <f>L73*'Carichi unitari'!$W15</f>
        <v>3.9</v>
      </c>
    </row>
    <row r="74" spans="1:17" x14ac:dyDescent="0.45">
      <c r="A74" t="str">
        <f>'Carichi unitari'!$I$16</f>
        <v>Scala</v>
      </c>
      <c r="C74" s="17"/>
      <c r="E74" s="1"/>
      <c r="F74" s="1"/>
      <c r="G74" s="1"/>
      <c r="H74" s="1"/>
      <c r="J74" t="str">
        <f>'Carichi unitari'!$I$16</f>
        <v>Scala</v>
      </c>
      <c r="L74" s="17"/>
      <c r="N74" s="1"/>
      <c r="O74" s="1"/>
      <c r="P74" s="1"/>
      <c r="Q74" s="1"/>
    </row>
    <row r="75" spans="1:17" x14ac:dyDescent="0.45">
      <c r="A75" t="str">
        <f>'Carichi unitari'!$I$17</f>
        <v>Trave emergente 1, 30x60</v>
      </c>
      <c r="C75" s="17">
        <v>1</v>
      </c>
      <c r="E75" s="1">
        <f>C75*'Carichi unitari'!$K17</f>
        <v>4.2</v>
      </c>
      <c r="F75" s="1">
        <f>C75*('Carichi unitari'!$L17+'Carichi unitari'!$M17)</f>
        <v>0</v>
      </c>
      <c r="G75" s="1">
        <f>C75*'Carichi unitari'!$V17</f>
        <v>5.4600000000000009</v>
      </c>
      <c r="H75" s="1">
        <f>C75*'Carichi unitari'!$W17</f>
        <v>4.2</v>
      </c>
      <c r="J75" t="str">
        <f>'Carichi unitari'!$I$17</f>
        <v>Trave emergente 1, 30x60</v>
      </c>
      <c r="L75" s="17">
        <v>1</v>
      </c>
      <c r="N75" s="1">
        <f>L75*'Carichi unitari'!$K17</f>
        <v>4.2</v>
      </c>
      <c r="O75" s="1">
        <f>L75*('Carichi unitari'!$L17+'Carichi unitari'!$M17)</f>
        <v>0</v>
      </c>
      <c r="P75" s="1">
        <f>L75*'Carichi unitari'!$V17</f>
        <v>5.4600000000000009</v>
      </c>
      <c r="Q75" s="1">
        <f>L75*'Carichi unitari'!$W17</f>
        <v>4.2</v>
      </c>
    </row>
    <row r="76" spans="1:17" x14ac:dyDescent="0.45">
      <c r="A76" t="str">
        <f>'Carichi unitari'!$I$18</f>
        <v>Trave emergente 2, 30x50</v>
      </c>
      <c r="C76" s="17"/>
      <c r="E76" s="1"/>
      <c r="F76" s="1"/>
      <c r="G76" s="1"/>
      <c r="H76" s="1"/>
      <c r="J76" t="str">
        <f>'Carichi unitari'!$I$18</f>
        <v>Trave emergente 2, 30x50</v>
      </c>
      <c r="L76" s="17"/>
      <c r="N76" s="1"/>
      <c r="O76" s="1"/>
      <c r="P76" s="1"/>
      <c r="Q76" s="1"/>
    </row>
    <row r="77" spans="1:17" x14ac:dyDescent="0.45">
      <c r="A77" t="str">
        <f>'Carichi unitari'!$I$19</f>
        <v>Trave a spessore, 60x22</v>
      </c>
      <c r="C77" s="17"/>
      <c r="E77" s="1"/>
      <c r="F77" s="1"/>
      <c r="G77" s="1"/>
      <c r="H77" s="1"/>
      <c r="J77" t="str">
        <f>'Carichi unitari'!$I$19</f>
        <v>Trave a spessore, 60x22</v>
      </c>
      <c r="L77" s="17"/>
      <c r="N77" s="1"/>
      <c r="O77" s="1"/>
      <c r="P77" s="1"/>
      <c r="Q77" s="1"/>
    </row>
    <row r="78" spans="1:17" x14ac:dyDescent="0.45">
      <c r="A78" t="str">
        <f>'Carichi unitari'!$I$20</f>
        <v>Pilastro 2, 30x70 - L 320</v>
      </c>
      <c r="C78" s="17"/>
      <c r="J78" t="str">
        <f>'Carichi unitari'!$I$20</f>
        <v>Pilastro 2, 30x70 - L 320</v>
      </c>
      <c r="L78" s="17"/>
      <c r="N78" s="1"/>
      <c r="O78" s="1"/>
      <c r="P78" s="1"/>
      <c r="Q78" s="1"/>
    </row>
    <row r="79" spans="1:17" x14ac:dyDescent="0.45">
      <c r="A79" t="str">
        <f>'Carichi unitari'!$I$21</f>
        <v>Pilastro 2, 30x70 - L 360</v>
      </c>
      <c r="C79" s="17"/>
      <c r="J79" t="str">
        <f>'Carichi unitari'!$I$21</f>
        <v>Pilastro 2, 30x70 - L 360</v>
      </c>
      <c r="L79" s="17"/>
      <c r="N79" s="1"/>
      <c r="O79" s="1"/>
      <c r="P79" s="1"/>
      <c r="Q79" s="1"/>
    </row>
    <row r="80" spans="1:17" x14ac:dyDescent="0.45">
      <c r="A80" t="str">
        <f>'Carichi unitari'!$I$22</f>
        <v>Pilastro 3, 30x50 - torrino</v>
      </c>
      <c r="C80" s="17"/>
      <c r="J80" t="str">
        <f>'Carichi unitari'!$I$22</f>
        <v>Pilastro 3, 30x50 - torrino</v>
      </c>
      <c r="L80" s="17"/>
      <c r="N80" s="1"/>
      <c r="O80" s="1"/>
      <c r="P80" s="1"/>
      <c r="Q80" s="1"/>
    </row>
    <row r="81" spans="1:17" x14ac:dyDescent="0.45">
      <c r="A81" t="str">
        <f>'Carichi unitari'!$I$23</f>
        <v>Tramezzi</v>
      </c>
      <c r="C81" s="17"/>
      <c r="J81" t="str">
        <f>'Carichi unitari'!$I$23</f>
        <v>Tramezzi</v>
      </c>
      <c r="L81" s="17"/>
      <c r="N81" s="1"/>
      <c r="O81" s="1"/>
      <c r="P81" s="1"/>
      <c r="Q81" s="1"/>
    </row>
    <row r="82" spans="1:17" x14ac:dyDescent="0.45">
      <c r="A82" t="str">
        <f>'Carichi unitari'!$I$24</f>
        <v>Tamponature</v>
      </c>
      <c r="C82" s="17">
        <v>0.85</v>
      </c>
      <c r="E82" s="1">
        <f>C82*'Carichi unitari'!$K24</f>
        <v>5.0999999999999996</v>
      </c>
      <c r="F82" s="1">
        <f>C82*('Carichi unitari'!$L24+'Carichi unitari'!$M24)</f>
        <v>0</v>
      </c>
      <c r="G82" s="1">
        <f>C82*'Carichi unitari'!$V24</f>
        <v>6.6300000000000008</v>
      </c>
      <c r="H82" s="1">
        <f>C82*'Carichi unitari'!$W24</f>
        <v>5.0999999999999996</v>
      </c>
      <c r="J82" t="str">
        <f>'Carichi unitari'!$I$24</f>
        <v>Tamponature</v>
      </c>
      <c r="L82" s="17">
        <v>0.5</v>
      </c>
      <c r="N82" s="1">
        <f>L82*'Carichi unitari'!$K24</f>
        <v>3</v>
      </c>
      <c r="O82" s="1">
        <f>L82*('Carichi unitari'!$L24+'Carichi unitari'!$M24)</f>
        <v>0</v>
      </c>
      <c r="P82" s="1">
        <f>L82*'Carichi unitari'!$V24</f>
        <v>3.9000000000000004</v>
      </c>
      <c r="Q82" s="1">
        <f>L82*'Carichi unitari'!$W24</f>
        <v>3</v>
      </c>
    </row>
    <row r="83" spans="1:17" ht="14.65" thickBot="1" x14ac:dyDescent="0.5">
      <c r="C83" s="17"/>
      <c r="E83" s="9"/>
      <c r="F83" s="9"/>
      <c r="G83" s="9"/>
      <c r="H83" s="9"/>
      <c r="L83" s="17"/>
      <c r="N83" s="9"/>
      <c r="O83" s="9"/>
      <c r="P83" s="9"/>
      <c r="Q83" s="9"/>
    </row>
    <row r="84" spans="1:17" x14ac:dyDescent="0.45">
      <c r="B84" s="13" t="s">
        <v>38</v>
      </c>
      <c r="E84" s="1">
        <f>SUM(E69:E83)</f>
        <v>25.21</v>
      </c>
      <c r="F84" s="1">
        <f t="shared" ref="F84:H84" si="4">SUM(F69:F83)</f>
        <v>14.185</v>
      </c>
      <c r="G84" s="8">
        <f t="shared" si="4"/>
        <v>54.0505</v>
      </c>
      <c r="H84" s="8">
        <f t="shared" si="4"/>
        <v>31.299999999999997</v>
      </c>
      <c r="K84" s="13" t="s">
        <v>38</v>
      </c>
      <c r="N84" s="1">
        <f>SUM(N69:N83)</f>
        <v>20.970000000000002</v>
      </c>
      <c r="O84" s="1">
        <f t="shared" ref="O84:Q84" si="5">SUM(O69:O83)</f>
        <v>6.2049999999999992</v>
      </c>
      <c r="P84" s="8">
        <f t="shared" si="5"/>
        <v>36.5685</v>
      </c>
      <c r="Q84" s="8">
        <f t="shared" si="5"/>
        <v>22.38</v>
      </c>
    </row>
    <row r="91" spans="1:17" x14ac:dyDescent="0.45">
      <c r="A91" t="s">
        <v>98</v>
      </c>
      <c r="B91" s="8">
        <f>G42</f>
        <v>52.760000000000005</v>
      </c>
      <c r="C91" s="1">
        <f>H42</f>
        <v>31.634</v>
      </c>
      <c r="D91" s="8">
        <f>P42</f>
        <v>47.604300000000002</v>
      </c>
      <c r="E91" s="1">
        <f>Q42</f>
        <v>26.904</v>
      </c>
    </row>
    <row r="92" spans="1:17" x14ac:dyDescent="0.45">
      <c r="A92" t="s">
        <v>99</v>
      </c>
      <c r="B92" s="8">
        <f>B91/2</f>
        <v>26.380000000000003</v>
      </c>
      <c r="C92" s="1">
        <f t="shared" ref="C92:E92" si="6">C91/2</f>
        <v>15.817</v>
      </c>
      <c r="D92" s="8">
        <f t="shared" si="6"/>
        <v>23.802150000000001</v>
      </c>
      <c r="E92" s="1">
        <f t="shared" si="6"/>
        <v>13.452</v>
      </c>
    </row>
    <row r="93" spans="1:17" x14ac:dyDescent="0.45">
      <c r="A93" t="s">
        <v>100</v>
      </c>
      <c r="B93" s="8">
        <f>G63</f>
        <v>56.46</v>
      </c>
      <c r="C93" s="1">
        <f>H63</f>
        <v>33.78</v>
      </c>
      <c r="D93" s="8">
        <f>P63</f>
        <v>50.900999999999996</v>
      </c>
      <c r="E93" s="1">
        <f>Q63</f>
        <v>28.679999999999996</v>
      </c>
    </row>
    <row r="94" spans="1:17" x14ac:dyDescent="0.45">
      <c r="A94" t="s">
        <v>101</v>
      </c>
      <c r="B94" s="8">
        <f>B93/2</f>
        <v>28.23</v>
      </c>
      <c r="C94" s="1">
        <f t="shared" ref="C94:E94" si="7">C93/2</f>
        <v>16.89</v>
      </c>
      <c r="D94" s="8">
        <f t="shared" si="7"/>
        <v>25.450499999999998</v>
      </c>
      <c r="E94" s="1">
        <f t="shared" si="7"/>
        <v>14.339999999999998</v>
      </c>
    </row>
    <row r="95" spans="1:17" x14ac:dyDescent="0.45">
      <c r="A95" t="s">
        <v>102</v>
      </c>
      <c r="B95" s="8">
        <f>B91/4</f>
        <v>13.190000000000001</v>
      </c>
      <c r="C95" s="1">
        <f t="shared" ref="C95:E95" si="8">C91/4</f>
        <v>7.9085000000000001</v>
      </c>
      <c r="D95" s="8">
        <f t="shared" si="8"/>
        <v>11.901075000000001</v>
      </c>
      <c r="E95" s="1">
        <f t="shared" si="8"/>
        <v>6.726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84"/>
  <sheetViews>
    <sheetView topLeftCell="W41" zoomScaleNormal="100" workbookViewId="0">
      <selection activeCell="AM6" sqref="AM6"/>
    </sheetView>
  </sheetViews>
  <sheetFormatPr defaultRowHeight="14.25" x14ac:dyDescent="0.45"/>
  <cols>
    <col min="1" max="1" width="24.59765625" customWidth="1"/>
    <col min="10" max="10" width="24.59765625" customWidth="1"/>
    <col min="19" max="19" width="24.59765625" customWidth="1"/>
    <col min="28" max="28" width="24.59765625" customWidth="1"/>
  </cols>
  <sheetData>
    <row r="1" spans="1:39" ht="18" x14ac:dyDescent="0.55000000000000004">
      <c r="A1" s="12" t="s">
        <v>62</v>
      </c>
      <c r="J1" s="12" t="s">
        <v>52</v>
      </c>
      <c r="S1" s="12" t="s">
        <v>53</v>
      </c>
      <c r="AB1" s="12" t="s">
        <v>109</v>
      </c>
    </row>
    <row r="3" spans="1:39" x14ac:dyDescent="0.45">
      <c r="A3" s="3" t="s">
        <v>54</v>
      </c>
      <c r="B3" s="18">
        <v>1</v>
      </c>
      <c r="C3" s="14"/>
      <c r="D3" s="14"/>
      <c r="E3" s="14"/>
      <c r="F3" s="14"/>
      <c r="G3" s="14"/>
      <c r="H3" s="14"/>
      <c r="J3" s="3" t="s">
        <v>54</v>
      </c>
      <c r="K3" s="18">
        <v>1</v>
      </c>
      <c r="L3" s="14"/>
      <c r="M3" s="14"/>
      <c r="N3" s="14"/>
      <c r="O3" s="14"/>
      <c r="P3" s="14"/>
      <c r="Q3" s="14"/>
      <c r="S3" s="3" t="s">
        <v>54</v>
      </c>
      <c r="T3" s="18">
        <v>1</v>
      </c>
      <c r="U3" s="14"/>
      <c r="V3" s="14"/>
      <c r="W3" s="14"/>
      <c r="X3" s="14"/>
      <c r="Y3" s="14"/>
      <c r="Z3" s="14"/>
      <c r="AK3" s="3" t="s">
        <v>108</v>
      </c>
    </row>
    <row r="5" spans="1:39" ht="14.65" x14ac:dyDescent="0.45">
      <c r="A5" t="s">
        <v>34</v>
      </c>
      <c r="C5" t="s">
        <v>35</v>
      </c>
      <c r="D5" t="s">
        <v>36</v>
      </c>
      <c r="E5" t="s">
        <v>3</v>
      </c>
      <c r="F5" t="s">
        <v>37</v>
      </c>
      <c r="G5" t="s">
        <v>26</v>
      </c>
      <c r="H5" s="5" t="s">
        <v>27</v>
      </c>
      <c r="J5" t="s">
        <v>34</v>
      </c>
      <c r="L5" t="s">
        <v>35</v>
      </c>
      <c r="M5" t="s">
        <v>36</v>
      </c>
      <c r="N5" t="s">
        <v>3</v>
      </c>
      <c r="O5" t="s">
        <v>37</v>
      </c>
      <c r="P5" t="s">
        <v>26</v>
      </c>
      <c r="Q5" s="5" t="s">
        <v>27</v>
      </c>
      <c r="S5" t="s">
        <v>34</v>
      </c>
      <c r="U5" t="s">
        <v>35</v>
      </c>
      <c r="V5" t="s">
        <v>36</v>
      </c>
      <c r="W5" t="s">
        <v>3</v>
      </c>
      <c r="X5" t="s">
        <v>37</v>
      </c>
      <c r="Y5" t="s">
        <v>26</v>
      </c>
      <c r="Z5" s="5" t="s">
        <v>27</v>
      </c>
      <c r="AK5" t="s">
        <v>87</v>
      </c>
      <c r="AL5" t="s">
        <v>26</v>
      </c>
      <c r="AM5" s="5" t="s">
        <v>27</v>
      </c>
    </row>
    <row r="6" spans="1:39" x14ac:dyDescent="0.45">
      <c r="A6" t="str">
        <f>'Carichi unitari'!$I$11</f>
        <v>Solaio piano tipo</v>
      </c>
      <c r="C6" s="17">
        <v>4.2300000000000004</v>
      </c>
      <c r="D6" t="s">
        <v>41</v>
      </c>
      <c r="E6" s="1">
        <f>C6*'Carichi unitari'!$K11</f>
        <v>16.920000000000002</v>
      </c>
      <c r="F6" s="1">
        <f>C6*('Carichi unitari'!$L11+'Carichi unitari'!$M11)</f>
        <v>13.536000000000001</v>
      </c>
      <c r="G6" s="1">
        <f>C6*'Carichi unitari'!$V11</f>
        <v>42.300000000000004</v>
      </c>
      <c r="H6" s="1">
        <f>C6*'Carichi unitari'!$W11</f>
        <v>24.534000000000002</v>
      </c>
      <c r="J6" t="str">
        <f>'Carichi unitari'!$I$11</f>
        <v>Solaio piano tipo</v>
      </c>
      <c r="L6" s="17">
        <v>4.2300000000000004</v>
      </c>
      <c r="M6" t="s">
        <v>41</v>
      </c>
      <c r="N6" s="1">
        <f>L6*'Carichi unitari'!$K11</f>
        <v>16.920000000000002</v>
      </c>
      <c r="O6" s="1">
        <f>L6*('Carichi unitari'!$L11+'Carichi unitari'!$M11)</f>
        <v>13.536000000000001</v>
      </c>
      <c r="P6" s="1">
        <f>L6*'Carichi unitari'!$V11</f>
        <v>42.300000000000004</v>
      </c>
      <c r="Q6" s="1">
        <f>L6*'Carichi unitari'!$W11</f>
        <v>24.534000000000002</v>
      </c>
      <c r="S6" t="str">
        <f>'Carichi unitari'!$I$11</f>
        <v>Solaio piano tipo</v>
      </c>
      <c r="U6" s="17"/>
      <c r="W6" s="1"/>
      <c r="X6" s="1"/>
      <c r="Y6" s="1"/>
      <c r="Z6" s="1"/>
      <c r="AK6">
        <v>5</v>
      </c>
      <c r="AL6" s="1">
        <f>Y21</f>
        <v>78.093300000000013</v>
      </c>
      <c r="AM6" s="1">
        <f>Z21</f>
        <v>51.384000000000007</v>
      </c>
    </row>
    <row r="7" spans="1:39" x14ac:dyDescent="0.45">
      <c r="A7" t="str">
        <f>'Carichi unitari'!$I$12</f>
        <v>Solaio terrazza (praticabile)</v>
      </c>
      <c r="C7" s="17"/>
      <c r="J7" t="str">
        <f>'Carichi unitari'!$I$12</f>
        <v>Solaio terrazza (praticabile)</v>
      </c>
      <c r="L7" s="17"/>
      <c r="S7" t="str">
        <f>'Carichi unitari'!$I$12</f>
        <v>Solaio terrazza (praticabile)</v>
      </c>
      <c r="U7" s="17">
        <v>4.2300000000000004</v>
      </c>
      <c r="V7" t="s">
        <v>41</v>
      </c>
      <c r="W7" s="1">
        <f>U7*'Carichi unitari'!$K12</f>
        <v>17.766000000000002</v>
      </c>
      <c r="X7" s="1">
        <f>U7*('Carichi unitari'!$L12+'Carichi unitari'!$M12)</f>
        <v>9.729000000000001</v>
      </c>
      <c r="Y7" s="1">
        <f>U7*'Carichi unitari'!$V12</f>
        <v>37.689300000000003</v>
      </c>
      <c r="Z7" s="1">
        <f>U7*'Carichi unitari'!$W12</f>
        <v>20.304000000000002</v>
      </c>
      <c r="AK7">
        <v>4</v>
      </c>
      <c r="AL7" s="1">
        <f>$P$21+AL6</f>
        <v>193.16730000000001</v>
      </c>
      <c r="AM7" s="1">
        <f>$Q$21+AM6</f>
        <v>131.89800000000002</v>
      </c>
    </row>
    <row r="8" spans="1:39" x14ac:dyDescent="0.45">
      <c r="A8" t="str">
        <f>'Carichi unitari'!$I$13</f>
        <v>Solaio copertura torrino</v>
      </c>
      <c r="C8" s="17"/>
      <c r="J8" t="str">
        <f>'Carichi unitari'!$I$13</f>
        <v>Solaio copertura torrino</v>
      </c>
      <c r="L8" s="17"/>
      <c r="S8" t="str">
        <f>'Carichi unitari'!$I$13</f>
        <v>Solaio copertura torrino</v>
      </c>
      <c r="U8" s="17"/>
      <c r="W8" s="1"/>
      <c r="X8" s="1"/>
      <c r="Y8" s="1"/>
      <c r="Z8" s="1"/>
      <c r="AK8">
        <v>3</v>
      </c>
      <c r="AL8" s="1">
        <f t="shared" ref="AL8:AL9" si="0">$P$21+AL7</f>
        <v>308.24130000000002</v>
      </c>
      <c r="AM8" s="1">
        <f t="shared" ref="AM8:AM9" si="1">$Q$21+AM7</f>
        <v>212.41200000000003</v>
      </c>
    </row>
    <row r="9" spans="1:39" x14ac:dyDescent="0.45">
      <c r="A9" t="str">
        <f>'Carichi unitari'!$I$14</f>
        <v>Balconi e terrazzini p. tipo</v>
      </c>
      <c r="C9" s="17"/>
      <c r="J9" t="str">
        <f>'Carichi unitari'!$I$14</f>
        <v>Balconi e terrazzini p. tipo</v>
      </c>
      <c r="L9" s="17"/>
      <c r="S9" t="str">
        <f>'Carichi unitari'!$I$14</f>
        <v>Balconi e terrazzini p. tipo</v>
      </c>
      <c r="U9" s="17"/>
      <c r="W9" s="1"/>
      <c r="X9" s="1"/>
      <c r="Y9" s="1"/>
      <c r="Z9" s="1"/>
      <c r="AK9">
        <v>2</v>
      </c>
      <c r="AL9" s="1">
        <f t="shared" si="0"/>
        <v>423.31530000000004</v>
      </c>
      <c r="AM9" s="1">
        <f t="shared" si="1"/>
        <v>292.92600000000004</v>
      </c>
    </row>
    <row r="10" spans="1:39" x14ac:dyDescent="0.45">
      <c r="A10" t="str">
        <f>'Carichi unitari'!$I$15</f>
        <v>Sbalzi copertura (cornicione)</v>
      </c>
      <c r="C10" s="17"/>
      <c r="J10" t="str">
        <f>'Carichi unitari'!$I$15</f>
        <v>Sbalzi copertura (cornicione)</v>
      </c>
      <c r="L10" s="17"/>
      <c r="S10" t="str">
        <f>'Carichi unitari'!$I$15</f>
        <v>Sbalzi copertura (cornicione)</v>
      </c>
      <c r="U10" s="17"/>
      <c r="W10" s="1"/>
      <c r="X10" s="1"/>
      <c r="Y10" s="1"/>
      <c r="Z10" s="1"/>
      <c r="AK10">
        <v>1</v>
      </c>
      <c r="AL10" s="1">
        <f>$G$21+AL9</f>
        <v>541.11930000000007</v>
      </c>
      <c r="AM10" s="1">
        <f>$H$21+AM9</f>
        <v>375.54000000000008</v>
      </c>
    </row>
    <row r="11" spans="1:39" x14ac:dyDescent="0.45">
      <c r="A11" t="str">
        <f>'Carichi unitari'!$I$16</f>
        <v>Scala</v>
      </c>
      <c r="C11" s="17"/>
      <c r="E11" s="1"/>
      <c r="F11" s="1"/>
      <c r="G11" s="1"/>
      <c r="H11" s="1"/>
      <c r="J11" t="str">
        <f>'Carichi unitari'!$I$16</f>
        <v>Scala</v>
      </c>
      <c r="L11" s="17"/>
      <c r="N11" s="1"/>
      <c r="O11" s="1"/>
      <c r="P11" s="1"/>
      <c r="Q11" s="1"/>
      <c r="S11" t="str">
        <f>'Carichi unitari'!$I$16</f>
        <v>Scala</v>
      </c>
      <c r="U11" s="17"/>
      <c r="W11" s="1"/>
      <c r="X11" s="1"/>
      <c r="Y11" s="1"/>
      <c r="Z11" s="1"/>
    </row>
    <row r="12" spans="1:39" x14ac:dyDescent="0.45">
      <c r="A12" t="str">
        <f>'Carichi unitari'!$I$17</f>
        <v>Trave emergente 1, 30x60</v>
      </c>
      <c r="C12" s="17">
        <v>4.1500000000000004</v>
      </c>
      <c r="D12" t="s">
        <v>39</v>
      </c>
      <c r="E12" s="1">
        <f>C12*'Carichi unitari'!$K17</f>
        <v>17.430000000000003</v>
      </c>
      <c r="F12" s="1">
        <f>C12*('Carichi unitari'!$L17+'Carichi unitari'!$M17)</f>
        <v>0</v>
      </c>
      <c r="G12" s="1">
        <f>C12*'Carichi unitari'!$V17</f>
        <v>22.659000000000006</v>
      </c>
      <c r="H12" s="1">
        <f>C12*'Carichi unitari'!$W17</f>
        <v>17.430000000000003</v>
      </c>
      <c r="J12" t="str">
        <f>'Carichi unitari'!$I$17</f>
        <v>Trave emergente 1, 30x60</v>
      </c>
      <c r="L12" s="17">
        <v>4.1500000000000004</v>
      </c>
      <c r="M12" t="s">
        <v>39</v>
      </c>
      <c r="N12" s="1">
        <f>L12*'Carichi unitari'!$K17</f>
        <v>17.430000000000003</v>
      </c>
      <c r="O12" s="1">
        <f>L12*('Carichi unitari'!$L17+'Carichi unitari'!$M17)</f>
        <v>0</v>
      </c>
      <c r="P12" s="1">
        <f>L12*'Carichi unitari'!$V17</f>
        <v>22.659000000000006</v>
      </c>
      <c r="Q12" s="1">
        <f>L12*'Carichi unitari'!$W17</f>
        <v>17.430000000000003</v>
      </c>
      <c r="S12" t="str">
        <f>'Carichi unitari'!$I$17</f>
        <v>Trave emergente 1, 30x60</v>
      </c>
      <c r="U12" s="17">
        <v>4.1500000000000004</v>
      </c>
      <c r="V12" t="s">
        <v>39</v>
      </c>
      <c r="W12" s="1">
        <f>U12*'Carichi unitari'!$K17</f>
        <v>17.430000000000003</v>
      </c>
      <c r="X12" s="1">
        <f>U12*('Carichi unitari'!$L17+'Carichi unitari'!$M17)</f>
        <v>0</v>
      </c>
      <c r="Y12" s="1">
        <f>U12*'Carichi unitari'!$V17</f>
        <v>22.659000000000006</v>
      </c>
      <c r="Z12" s="1">
        <f>U12*'Carichi unitari'!$W17</f>
        <v>17.430000000000003</v>
      </c>
    </row>
    <row r="13" spans="1:39" x14ac:dyDescent="0.45">
      <c r="A13" t="str">
        <f>'Carichi unitari'!$I$18</f>
        <v>Trave emergente 2, 30x50</v>
      </c>
      <c r="C13" s="17"/>
      <c r="J13" t="str">
        <f>'Carichi unitari'!$I$18</f>
        <v>Trave emergente 2, 30x50</v>
      </c>
      <c r="L13" s="17"/>
      <c r="S13" t="str">
        <f>'Carichi unitari'!$I$18</f>
        <v>Trave emergente 2, 30x50</v>
      </c>
      <c r="U13" s="17"/>
      <c r="W13" s="1"/>
      <c r="X13" s="1"/>
      <c r="Y13" s="1"/>
      <c r="Z13" s="1"/>
    </row>
    <row r="14" spans="1:39" x14ac:dyDescent="0.45">
      <c r="A14" t="str">
        <f>'Carichi unitari'!$I$19</f>
        <v>Trave a spessore, 60x22</v>
      </c>
      <c r="C14" s="17"/>
      <c r="E14" s="1"/>
      <c r="F14" s="1"/>
      <c r="G14" s="1"/>
      <c r="H14" s="1"/>
      <c r="J14" t="str">
        <f>'Carichi unitari'!$I$19</f>
        <v>Trave a spessore, 60x22</v>
      </c>
      <c r="L14" s="17"/>
      <c r="N14" s="1"/>
      <c r="O14" s="1"/>
      <c r="P14" s="1"/>
      <c r="Q14" s="1"/>
      <c r="S14" t="str">
        <f>'Carichi unitari'!$I$19</f>
        <v>Trave a spessore, 60x22</v>
      </c>
      <c r="U14" s="17"/>
      <c r="W14" s="1"/>
      <c r="X14" s="1"/>
      <c r="Y14" s="1"/>
      <c r="Z14" s="1"/>
    </row>
    <row r="15" spans="1:39" x14ac:dyDescent="0.45">
      <c r="A15" t="str">
        <f>'Carichi unitari'!$I$20</f>
        <v>Pilastro 2, 30x70 - L 320</v>
      </c>
      <c r="C15" s="17"/>
      <c r="E15" s="1"/>
      <c r="F15" s="1"/>
      <c r="G15" s="1"/>
      <c r="H15" s="1"/>
      <c r="J15" t="str">
        <f>'Carichi unitari'!$I$20</f>
        <v>Pilastro 2, 30x70 - L 320</v>
      </c>
      <c r="L15" s="17">
        <v>1</v>
      </c>
      <c r="N15" s="1">
        <f>L15*'Carichi unitari'!$K20</f>
        <v>13.65</v>
      </c>
      <c r="O15" s="1">
        <f>L15*('Carichi unitari'!$L20+'Carichi unitari'!$M20)</f>
        <v>0</v>
      </c>
      <c r="P15" s="1">
        <f>L15*'Carichi unitari'!$V20</f>
        <v>17.745000000000001</v>
      </c>
      <c r="Q15" s="1">
        <f>L15*'Carichi unitari'!$W20</f>
        <v>13.65</v>
      </c>
      <c r="S15" t="str">
        <f>'Carichi unitari'!$I$20</f>
        <v>Pilastro 2, 30x70 - L 320</v>
      </c>
      <c r="U15" s="17">
        <v>1</v>
      </c>
      <c r="W15" s="1">
        <f>U15*'Carichi unitari'!$K20</f>
        <v>13.65</v>
      </c>
      <c r="X15" s="1">
        <f>U15*('Carichi unitari'!$L20+'Carichi unitari'!$M20)</f>
        <v>0</v>
      </c>
      <c r="Y15" s="1">
        <f>U15*'Carichi unitari'!$V20</f>
        <v>17.745000000000001</v>
      </c>
      <c r="Z15" s="1">
        <f>U15*'Carichi unitari'!$W20</f>
        <v>13.65</v>
      </c>
    </row>
    <row r="16" spans="1:39" x14ac:dyDescent="0.45">
      <c r="A16" t="str">
        <f>'Carichi unitari'!$I$21</f>
        <v>Pilastro 2, 30x70 - L 360</v>
      </c>
      <c r="C16" s="17">
        <v>1</v>
      </c>
      <c r="E16" s="1">
        <f>C16*'Carichi unitari'!$K21</f>
        <v>15.75</v>
      </c>
      <c r="F16" s="1">
        <f>C16*('Carichi unitari'!$L21+'Carichi unitari'!$M21)</f>
        <v>0</v>
      </c>
      <c r="G16" s="1">
        <f>C16*'Carichi unitari'!$V21</f>
        <v>20.475000000000001</v>
      </c>
      <c r="H16" s="1">
        <f>C16*'Carichi unitari'!$W21</f>
        <v>15.75</v>
      </c>
      <c r="J16" t="str">
        <f>'Carichi unitari'!$I$21</f>
        <v>Pilastro 2, 30x70 - L 360</v>
      </c>
      <c r="L16" s="17"/>
      <c r="N16" s="1"/>
      <c r="O16" s="1"/>
      <c r="P16" s="1"/>
      <c r="Q16" s="1"/>
      <c r="S16" t="str">
        <f>'Carichi unitari'!$I$21</f>
        <v>Pilastro 2, 30x70 - L 360</v>
      </c>
      <c r="U16" s="17"/>
      <c r="W16" s="1"/>
      <c r="X16" s="1"/>
      <c r="Y16" s="1"/>
      <c r="Z16" s="1"/>
    </row>
    <row r="17" spans="1:39" x14ac:dyDescent="0.45">
      <c r="A17" t="str">
        <f>'Carichi unitari'!$I$22</f>
        <v>Pilastro 3, 30x50 - torrino</v>
      </c>
      <c r="C17" s="17"/>
      <c r="J17" t="str">
        <f>'Carichi unitari'!$I$22</f>
        <v>Pilastro 3, 30x50 - torrino</v>
      </c>
      <c r="L17" s="17"/>
      <c r="S17" t="str">
        <f>'Carichi unitari'!$I$22</f>
        <v>Pilastro 3, 30x50 - torrino</v>
      </c>
      <c r="U17" s="17"/>
      <c r="W17" s="1"/>
      <c r="X17" s="1"/>
      <c r="Y17" s="1"/>
      <c r="Z17" s="1"/>
    </row>
    <row r="18" spans="1:39" x14ac:dyDescent="0.45">
      <c r="A18" t="str">
        <f>'Carichi unitari'!$I$23</f>
        <v>Tramezzi</v>
      </c>
      <c r="C18" s="17"/>
      <c r="J18" t="str">
        <f>'Carichi unitari'!$I$23</f>
        <v>Tramezzi</v>
      </c>
      <c r="L18" s="17"/>
      <c r="S18" t="str">
        <f>'Carichi unitari'!$I$23</f>
        <v>Tramezzi</v>
      </c>
      <c r="U18" s="17"/>
      <c r="W18" s="1"/>
      <c r="X18" s="1"/>
      <c r="Y18" s="1"/>
      <c r="Z18" s="1"/>
    </row>
    <row r="19" spans="1:39" x14ac:dyDescent="0.45">
      <c r="A19" t="str">
        <f>'Carichi unitari'!$I$24</f>
        <v>Tamponature</v>
      </c>
      <c r="C19" s="17">
        <v>4.1500000000000004</v>
      </c>
      <c r="D19" t="s">
        <v>39</v>
      </c>
      <c r="E19" s="1">
        <f>C19*'Carichi unitari'!$K24</f>
        <v>24.900000000000002</v>
      </c>
      <c r="F19" s="1">
        <f>C19*('Carichi unitari'!$L24+'Carichi unitari'!$M24)</f>
        <v>0</v>
      </c>
      <c r="G19" s="1">
        <f>C19*'Carichi unitari'!$V24</f>
        <v>32.370000000000005</v>
      </c>
      <c r="H19" s="1">
        <f>C19*'Carichi unitari'!$W24</f>
        <v>24.900000000000002</v>
      </c>
      <c r="J19" t="str">
        <f>'Carichi unitari'!$I$24</f>
        <v>Tamponature</v>
      </c>
      <c r="L19" s="17">
        <v>4.1500000000000004</v>
      </c>
      <c r="M19" t="s">
        <v>39</v>
      </c>
      <c r="N19" s="1">
        <f>L19*'Carichi unitari'!$K24</f>
        <v>24.900000000000002</v>
      </c>
      <c r="O19" s="1">
        <f>L19*('Carichi unitari'!$L24+'Carichi unitari'!$M24)</f>
        <v>0</v>
      </c>
      <c r="P19" s="1">
        <f>L19*'Carichi unitari'!$V24</f>
        <v>32.370000000000005</v>
      </c>
      <c r="Q19" s="1">
        <f>L19*'Carichi unitari'!$W24</f>
        <v>24.900000000000002</v>
      </c>
      <c r="S19" t="str">
        <f>'Carichi unitari'!$I$24</f>
        <v>Tamponature</v>
      </c>
      <c r="U19" s="17"/>
      <c r="W19" s="1"/>
      <c r="X19" s="1"/>
      <c r="Y19" s="1"/>
      <c r="Z19" s="1"/>
    </row>
    <row r="20" spans="1:39" ht="14.65" thickBot="1" x14ac:dyDescent="0.5">
      <c r="C20" s="17"/>
      <c r="E20" s="9"/>
      <c r="F20" s="9"/>
      <c r="G20" s="9"/>
      <c r="H20" s="9"/>
      <c r="L20" s="17"/>
      <c r="N20" s="9"/>
      <c r="O20" s="9"/>
      <c r="P20" s="9"/>
      <c r="Q20" s="9"/>
      <c r="U20" s="17"/>
      <c r="W20" s="9"/>
      <c r="X20" s="9"/>
      <c r="Y20" s="9"/>
      <c r="Z20" s="9"/>
    </row>
    <row r="21" spans="1:39" x14ac:dyDescent="0.45">
      <c r="B21" s="13" t="s">
        <v>61</v>
      </c>
      <c r="E21" s="1">
        <f>SUM(E6:E20)</f>
        <v>75.000000000000014</v>
      </c>
      <c r="F21" s="1">
        <f t="shared" ref="F21:H21" si="2">SUM(F6:F20)</f>
        <v>13.536000000000001</v>
      </c>
      <c r="G21" s="8">
        <f t="shared" si="2"/>
        <v>117.804</v>
      </c>
      <c r="H21" s="8">
        <f t="shared" si="2"/>
        <v>82.614000000000004</v>
      </c>
      <c r="K21" s="13" t="s">
        <v>61</v>
      </c>
      <c r="N21" s="1">
        <f>SUM(N6:N20)</f>
        <v>72.900000000000006</v>
      </c>
      <c r="O21" s="1">
        <f t="shared" ref="O21:Q21" si="3">SUM(O6:O20)</f>
        <v>13.536000000000001</v>
      </c>
      <c r="P21" s="8">
        <f t="shared" si="3"/>
        <v>115.07400000000001</v>
      </c>
      <c r="Q21" s="8">
        <f t="shared" si="3"/>
        <v>80.51400000000001</v>
      </c>
      <c r="T21" s="13" t="s">
        <v>61</v>
      </c>
      <c r="W21" s="1">
        <f>SUM(W6:W20)</f>
        <v>48.846000000000004</v>
      </c>
      <c r="X21" s="1">
        <f t="shared" ref="X21:Z21" si="4">SUM(X6:X20)</f>
        <v>9.729000000000001</v>
      </c>
      <c r="Y21" s="8">
        <f t="shared" si="4"/>
        <v>78.093300000000013</v>
      </c>
      <c r="Z21" s="8">
        <f t="shared" si="4"/>
        <v>51.384000000000007</v>
      </c>
    </row>
    <row r="24" spans="1:39" x14ac:dyDescent="0.45">
      <c r="A24" s="3" t="s">
        <v>54</v>
      </c>
      <c r="B24" s="18">
        <v>7</v>
      </c>
      <c r="C24" s="14"/>
      <c r="D24" s="14"/>
      <c r="E24" s="14"/>
      <c r="F24" s="14"/>
      <c r="G24" s="14"/>
      <c r="H24" s="14"/>
      <c r="J24" s="3" t="s">
        <v>54</v>
      </c>
      <c r="K24" s="18">
        <v>7</v>
      </c>
      <c r="L24" s="14"/>
      <c r="M24" s="14"/>
      <c r="N24" s="14"/>
      <c r="O24" s="14"/>
      <c r="P24" s="14"/>
      <c r="Q24" s="14"/>
      <c r="S24" s="3" t="s">
        <v>54</v>
      </c>
      <c r="T24" s="18">
        <v>7</v>
      </c>
      <c r="U24" s="14"/>
      <c r="V24" s="14"/>
      <c r="W24" s="14"/>
      <c r="X24" s="14"/>
      <c r="Y24" s="14"/>
      <c r="Z24" s="14"/>
      <c r="AK24" s="3" t="s">
        <v>108</v>
      </c>
    </row>
    <row r="26" spans="1:39" ht="14.65" x14ac:dyDescent="0.45">
      <c r="A26" t="s">
        <v>34</v>
      </c>
      <c r="C26" t="s">
        <v>35</v>
      </c>
      <c r="D26" t="s">
        <v>36</v>
      </c>
      <c r="E26" t="s">
        <v>3</v>
      </c>
      <c r="F26" t="s">
        <v>37</v>
      </c>
      <c r="G26" t="s">
        <v>26</v>
      </c>
      <c r="H26" s="5" t="s">
        <v>27</v>
      </c>
      <c r="J26" t="s">
        <v>34</v>
      </c>
      <c r="L26" t="s">
        <v>35</v>
      </c>
      <c r="M26" t="s">
        <v>36</v>
      </c>
      <c r="N26" t="s">
        <v>3</v>
      </c>
      <c r="O26" t="s">
        <v>37</v>
      </c>
      <c r="P26" t="s">
        <v>26</v>
      </c>
      <c r="Q26" s="5" t="s">
        <v>27</v>
      </c>
      <c r="S26" t="s">
        <v>34</v>
      </c>
      <c r="U26" t="s">
        <v>35</v>
      </c>
      <c r="V26" t="s">
        <v>36</v>
      </c>
      <c r="W26" t="s">
        <v>3</v>
      </c>
      <c r="X26" t="s">
        <v>37</v>
      </c>
      <c r="Y26" t="s">
        <v>26</v>
      </c>
      <c r="Z26" s="5" t="s">
        <v>27</v>
      </c>
      <c r="AK26" t="s">
        <v>87</v>
      </c>
      <c r="AL26" t="s">
        <v>26</v>
      </c>
      <c r="AM26" s="5" t="s">
        <v>27</v>
      </c>
    </row>
    <row r="27" spans="1:39" x14ac:dyDescent="0.45">
      <c r="A27" t="str">
        <f>'Carichi unitari'!$I$11</f>
        <v>Solaio piano tipo</v>
      </c>
      <c r="C27" s="17">
        <v>9.17</v>
      </c>
      <c r="D27" t="s">
        <v>41</v>
      </c>
      <c r="E27" s="1">
        <f>C27*'Carichi unitari'!$K11</f>
        <v>36.68</v>
      </c>
      <c r="F27" s="1">
        <f>C27*('Carichi unitari'!$L11+'Carichi unitari'!$M11)</f>
        <v>29.344000000000001</v>
      </c>
      <c r="G27" s="1">
        <f>C27*'Carichi unitari'!$V11</f>
        <v>91.7</v>
      </c>
      <c r="H27" s="1">
        <f>C27*'Carichi unitari'!$W11</f>
        <v>53.186</v>
      </c>
      <c r="J27" t="str">
        <f>'Carichi unitari'!$I$11</f>
        <v>Solaio piano tipo</v>
      </c>
      <c r="L27" s="17">
        <v>9.17</v>
      </c>
      <c r="M27" t="s">
        <v>41</v>
      </c>
      <c r="N27" s="1">
        <f>L27*'Carichi unitari'!$K11</f>
        <v>36.68</v>
      </c>
      <c r="O27" s="1">
        <f>L27*('Carichi unitari'!$L11+'Carichi unitari'!$M11)</f>
        <v>29.344000000000001</v>
      </c>
      <c r="P27" s="1">
        <f>L27*'Carichi unitari'!$V11</f>
        <v>91.7</v>
      </c>
      <c r="Q27" s="1">
        <f>L27*'Carichi unitari'!$W11</f>
        <v>53.186</v>
      </c>
      <c r="S27" t="str">
        <f>'Carichi unitari'!$I$11</f>
        <v>Solaio piano tipo</v>
      </c>
      <c r="U27" s="17"/>
      <c r="W27" s="1"/>
      <c r="X27" s="1"/>
      <c r="Y27" s="1"/>
      <c r="Z27" s="1"/>
      <c r="AK27">
        <v>5</v>
      </c>
      <c r="AL27" s="1">
        <f>Y42</f>
        <v>125.69280000000002</v>
      </c>
      <c r="AM27" s="1">
        <f>Z42</f>
        <v>77.853000000000009</v>
      </c>
    </row>
    <row r="28" spans="1:39" x14ac:dyDescent="0.45">
      <c r="A28" t="str">
        <f>'Carichi unitari'!$I$12</f>
        <v>Solaio terrazza (praticabile)</v>
      </c>
      <c r="C28" s="17"/>
      <c r="J28" t="str">
        <f>'Carichi unitari'!$I$12</f>
        <v>Solaio terrazza (praticabile)</v>
      </c>
      <c r="L28" s="17"/>
      <c r="S28" t="str">
        <f>'Carichi unitari'!$I$12</f>
        <v>Solaio terrazza (praticabile)</v>
      </c>
      <c r="U28" s="17">
        <v>9.17</v>
      </c>
      <c r="V28" t="s">
        <v>41</v>
      </c>
      <c r="W28" s="1">
        <f>U28*'Carichi unitari'!$K12</f>
        <v>38.514000000000003</v>
      </c>
      <c r="X28" s="1">
        <f>U28*('Carichi unitari'!$L12+'Carichi unitari'!$M12)</f>
        <v>21.090999999999998</v>
      </c>
      <c r="Y28" s="1">
        <f>U28*'Carichi unitari'!$V12</f>
        <v>81.704700000000003</v>
      </c>
      <c r="Z28" s="1">
        <f>U28*'Carichi unitari'!$W12</f>
        <v>44.015999999999998</v>
      </c>
      <c r="AK28">
        <v>4</v>
      </c>
      <c r="AL28" s="1">
        <f>$P$42+AL27</f>
        <v>291.80090000000001</v>
      </c>
      <c r="AM28" s="1">
        <f>$Q$42+AM27</f>
        <v>188.27600000000001</v>
      </c>
    </row>
    <row r="29" spans="1:39" x14ac:dyDescent="0.45">
      <c r="A29" t="str">
        <f>'Carichi unitari'!$I$13</f>
        <v>Solaio copertura torrino</v>
      </c>
      <c r="C29" s="17"/>
      <c r="J29" t="str">
        <f>'Carichi unitari'!$I$13</f>
        <v>Solaio copertura torrino</v>
      </c>
      <c r="L29" s="17"/>
      <c r="S29" t="str">
        <f>'Carichi unitari'!$I$13</f>
        <v>Solaio copertura torrino</v>
      </c>
      <c r="U29" s="17"/>
      <c r="W29" s="1"/>
      <c r="X29" s="1"/>
      <c r="Y29" s="1"/>
      <c r="Z29" s="1"/>
      <c r="AK29">
        <v>3</v>
      </c>
      <c r="AL29" s="1">
        <f t="shared" ref="AL29:AL30" si="5">$P$42+AL28</f>
        <v>457.90899999999999</v>
      </c>
      <c r="AM29" s="1">
        <f t="shared" ref="AM29:AM30" si="6">$Q$42+AM28</f>
        <v>298.69900000000001</v>
      </c>
    </row>
    <row r="30" spans="1:39" x14ac:dyDescent="0.45">
      <c r="A30" t="str">
        <f>'Carichi unitari'!$I$14</f>
        <v>Balconi e terrazzini p. tipo</v>
      </c>
      <c r="C30" s="17"/>
      <c r="J30" t="str">
        <f>'Carichi unitari'!$I$14</f>
        <v>Balconi e terrazzini p. tipo</v>
      </c>
      <c r="L30" s="17"/>
      <c r="S30" t="str">
        <f>'Carichi unitari'!$I$14</f>
        <v>Balconi e terrazzini p. tipo</v>
      </c>
      <c r="U30" s="17"/>
      <c r="W30" s="1"/>
      <c r="X30" s="1"/>
      <c r="Y30" s="1"/>
      <c r="Z30" s="1"/>
      <c r="AK30">
        <v>2</v>
      </c>
      <c r="AL30" s="1">
        <f t="shared" si="5"/>
        <v>624.01710000000003</v>
      </c>
      <c r="AM30" s="1">
        <f t="shared" si="6"/>
        <v>409.12200000000001</v>
      </c>
    </row>
    <row r="31" spans="1:39" x14ac:dyDescent="0.45">
      <c r="A31" t="str">
        <f>'Carichi unitari'!$I$15</f>
        <v>Sbalzi copertura (cornicione)</v>
      </c>
      <c r="C31" s="17"/>
      <c r="J31" t="str">
        <f>'Carichi unitari'!$I$15</f>
        <v>Sbalzi copertura (cornicione)</v>
      </c>
      <c r="L31" s="17"/>
      <c r="S31" t="str">
        <f>'Carichi unitari'!$I$15</f>
        <v>Sbalzi copertura (cornicione)</v>
      </c>
      <c r="U31" s="17"/>
      <c r="W31" s="1"/>
      <c r="X31" s="1"/>
      <c r="Y31" s="1"/>
      <c r="Z31" s="1"/>
      <c r="AK31">
        <v>1</v>
      </c>
      <c r="AL31" s="1">
        <f>$G$42+AL30</f>
        <v>792.85519999999997</v>
      </c>
      <c r="AM31" s="1">
        <f>$H$42+AM30</f>
        <v>521.64499999999998</v>
      </c>
    </row>
    <row r="32" spans="1:39" x14ac:dyDescent="0.45">
      <c r="A32" t="str">
        <f>'Carichi unitari'!$I$16</f>
        <v>Scala</v>
      </c>
      <c r="C32" s="17"/>
      <c r="E32" s="1"/>
      <c r="F32" s="1"/>
      <c r="G32" s="1"/>
      <c r="H32" s="1"/>
      <c r="J32" t="str">
        <f>'Carichi unitari'!$I$16</f>
        <v>Scala</v>
      </c>
      <c r="L32" s="17"/>
      <c r="N32" s="1"/>
      <c r="O32" s="1"/>
      <c r="P32" s="1"/>
      <c r="Q32" s="1"/>
      <c r="S32" t="str">
        <f>'Carichi unitari'!$I$16</f>
        <v>Scala</v>
      </c>
      <c r="U32" s="17"/>
      <c r="W32" s="1"/>
      <c r="X32" s="1"/>
      <c r="Y32" s="1"/>
      <c r="Z32" s="1"/>
    </row>
    <row r="33" spans="1:39" x14ac:dyDescent="0.45">
      <c r="A33" t="str">
        <f>'Carichi unitari'!$I$17</f>
        <v>Trave emergente 1, 30x60</v>
      </c>
      <c r="C33" s="17">
        <v>3.9</v>
      </c>
      <c r="D33" t="s">
        <v>39</v>
      </c>
      <c r="E33" s="1">
        <f>C33*'Carichi unitari'!$K17</f>
        <v>16.38</v>
      </c>
      <c r="F33" s="1">
        <f>C33*('Carichi unitari'!$L17+'Carichi unitari'!$M17)</f>
        <v>0</v>
      </c>
      <c r="G33" s="1">
        <f>C33*'Carichi unitari'!$V17</f>
        <v>21.294000000000004</v>
      </c>
      <c r="H33" s="1">
        <f>C33*'Carichi unitari'!$W17</f>
        <v>16.38</v>
      </c>
      <c r="J33" t="str">
        <f>'Carichi unitari'!$I$17</f>
        <v>Trave emergente 1, 30x60</v>
      </c>
      <c r="L33" s="17">
        <v>3.9</v>
      </c>
      <c r="M33" t="s">
        <v>39</v>
      </c>
      <c r="N33" s="1">
        <f>L33*'Carichi unitari'!$K17</f>
        <v>16.38</v>
      </c>
      <c r="O33" s="1">
        <f>L33*('Carichi unitari'!$L17+'Carichi unitari'!$M17)</f>
        <v>0</v>
      </c>
      <c r="P33" s="1">
        <f>L33*'Carichi unitari'!$V17</f>
        <v>21.294000000000004</v>
      </c>
      <c r="Q33" s="1">
        <f>L33*'Carichi unitari'!$W17</f>
        <v>16.38</v>
      </c>
      <c r="S33" t="str">
        <f>'Carichi unitari'!$I$17</f>
        <v>Trave emergente 1, 30x60</v>
      </c>
      <c r="U33" s="17">
        <v>3.9</v>
      </c>
      <c r="V33" t="s">
        <v>39</v>
      </c>
      <c r="W33" s="1">
        <f>U33*'Carichi unitari'!$K17</f>
        <v>16.38</v>
      </c>
      <c r="X33" s="1">
        <f>U33*('Carichi unitari'!$L17+'Carichi unitari'!$M17)</f>
        <v>0</v>
      </c>
      <c r="Y33" s="1">
        <f>U33*'Carichi unitari'!$V17</f>
        <v>21.294000000000004</v>
      </c>
      <c r="Z33" s="1">
        <f>U33*'Carichi unitari'!$W17</f>
        <v>16.38</v>
      </c>
    </row>
    <row r="34" spans="1:39" x14ac:dyDescent="0.45">
      <c r="A34" t="str">
        <f>'Carichi unitari'!$I$18</f>
        <v>Trave emergente 2, 30x50</v>
      </c>
      <c r="C34" s="17"/>
      <c r="J34" t="str">
        <f>'Carichi unitari'!$I$18</f>
        <v>Trave emergente 2, 30x50</v>
      </c>
      <c r="L34" s="17"/>
      <c r="S34" t="str">
        <f>'Carichi unitari'!$I$18</f>
        <v>Trave emergente 2, 30x50</v>
      </c>
      <c r="U34" s="17"/>
      <c r="W34" s="1"/>
      <c r="X34" s="1"/>
      <c r="Y34" s="1"/>
      <c r="Z34" s="1"/>
    </row>
    <row r="35" spans="1:39" x14ac:dyDescent="0.45">
      <c r="A35" t="str">
        <f>'Carichi unitari'!$I$19</f>
        <v>Trave a spessore, 60x22</v>
      </c>
      <c r="C35" s="17">
        <v>2.35</v>
      </c>
      <c r="D35" t="s">
        <v>39</v>
      </c>
      <c r="E35" s="1">
        <f>C35*'Carichi unitari'!$K19</f>
        <v>3.8070000000000004</v>
      </c>
      <c r="F35" s="1">
        <f>C35*('Carichi unitari'!$L19+'Carichi unitari'!$M19)</f>
        <v>0</v>
      </c>
      <c r="G35" s="1">
        <f>C35*'Carichi unitari'!$V19</f>
        <v>4.9491000000000005</v>
      </c>
      <c r="H35" s="1">
        <f>C35*'Carichi unitari'!$W19</f>
        <v>3.8070000000000004</v>
      </c>
      <c r="J35" t="str">
        <f>'Carichi unitari'!$I$19</f>
        <v>Trave a spessore, 60x22</v>
      </c>
      <c r="L35" s="17">
        <v>2.35</v>
      </c>
      <c r="M35" t="s">
        <v>39</v>
      </c>
      <c r="N35" s="1">
        <f>L35*'Carichi unitari'!$K19</f>
        <v>3.8070000000000004</v>
      </c>
      <c r="O35" s="1">
        <f>L35*('Carichi unitari'!$L19+'Carichi unitari'!$M19)</f>
        <v>0</v>
      </c>
      <c r="P35" s="1">
        <f>L35*'Carichi unitari'!$V19</f>
        <v>4.9491000000000005</v>
      </c>
      <c r="Q35" s="1">
        <f>L35*'Carichi unitari'!$W19</f>
        <v>3.8070000000000004</v>
      </c>
      <c r="S35" t="str">
        <f>'Carichi unitari'!$I$19</f>
        <v>Trave a spessore, 60x22</v>
      </c>
      <c r="U35" s="17">
        <v>2.35</v>
      </c>
      <c r="V35" t="s">
        <v>39</v>
      </c>
      <c r="W35" s="1">
        <f>U35*'Carichi unitari'!$K19</f>
        <v>3.8070000000000004</v>
      </c>
      <c r="X35" s="1">
        <f>U35*('Carichi unitari'!$L19+'Carichi unitari'!$M19)</f>
        <v>0</v>
      </c>
      <c r="Y35" s="1">
        <f>U35*'Carichi unitari'!$V19</f>
        <v>4.9491000000000005</v>
      </c>
      <c r="Z35" s="1">
        <f>U35*'Carichi unitari'!$W19</f>
        <v>3.8070000000000004</v>
      </c>
    </row>
    <row r="36" spans="1:39" x14ac:dyDescent="0.45">
      <c r="A36" t="str">
        <f>'Carichi unitari'!$I$20</f>
        <v>Pilastro 2, 30x70 - L 320</v>
      </c>
      <c r="C36" s="17"/>
      <c r="E36" s="1"/>
      <c r="F36" s="1"/>
      <c r="G36" s="1"/>
      <c r="H36" s="1"/>
      <c r="J36" t="str">
        <f>'Carichi unitari'!$I$20</f>
        <v>Pilastro 2, 30x70 - L 320</v>
      </c>
      <c r="L36" s="17">
        <v>1</v>
      </c>
      <c r="N36" s="1">
        <f>L36*'Carichi unitari'!$K20</f>
        <v>13.65</v>
      </c>
      <c r="O36" s="1">
        <f>L36*('Carichi unitari'!$L20+'Carichi unitari'!$M20)</f>
        <v>0</v>
      </c>
      <c r="P36" s="1">
        <f>L36*'Carichi unitari'!$V20</f>
        <v>17.745000000000001</v>
      </c>
      <c r="Q36" s="1">
        <f>L36*'Carichi unitari'!$W20</f>
        <v>13.65</v>
      </c>
      <c r="S36" t="str">
        <f>'Carichi unitari'!$I$20</f>
        <v>Pilastro 2, 30x70 - L 320</v>
      </c>
      <c r="U36" s="17">
        <v>1</v>
      </c>
      <c r="W36" s="1">
        <f>U36*'Carichi unitari'!$K20</f>
        <v>13.65</v>
      </c>
      <c r="X36" s="1">
        <f>U36*('Carichi unitari'!$L20+'Carichi unitari'!$M20)</f>
        <v>0</v>
      </c>
      <c r="Y36" s="1">
        <f>U36*'Carichi unitari'!$V20</f>
        <v>17.745000000000001</v>
      </c>
      <c r="Z36" s="1">
        <f>U36*'Carichi unitari'!$W20</f>
        <v>13.65</v>
      </c>
    </row>
    <row r="37" spans="1:39" x14ac:dyDescent="0.45">
      <c r="A37" t="str">
        <f>'Carichi unitari'!$I$21</f>
        <v>Pilastro 2, 30x70 - L 360</v>
      </c>
      <c r="C37" s="17">
        <v>1</v>
      </c>
      <c r="E37" s="1">
        <f>C37*'Carichi unitari'!$K21</f>
        <v>15.75</v>
      </c>
      <c r="F37" s="1">
        <f>C37*('Carichi unitari'!$L21+'Carichi unitari'!$M21)</f>
        <v>0</v>
      </c>
      <c r="G37" s="1">
        <f>C37*'Carichi unitari'!$V21</f>
        <v>20.475000000000001</v>
      </c>
      <c r="H37" s="1">
        <f>C37*'Carichi unitari'!$W21</f>
        <v>15.75</v>
      </c>
      <c r="J37" t="str">
        <f>'Carichi unitari'!$I$21</f>
        <v>Pilastro 2, 30x70 - L 360</v>
      </c>
      <c r="L37" s="17"/>
      <c r="N37" s="1"/>
      <c r="O37" s="1"/>
      <c r="P37" s="1"/>
      <c r="Q37" s="1"/>
      <c r="S37" t="str">
        <f>'Carichi unitari'!$I$21</f>
        <v>Pilastro 2, 30x70 - L 360</v>
      </c>
      <c r="U37" s="17"/>
      <c r="W37" s="1"/>
      <c r="X37" s="1"/>
      <c r="Y37" s="1"/>
      <c r="Z37" s="1"/>
    </row>
    <row r="38" spans="1:39" x14ac:dyDescent="0.45">
      <c r="A38" t="str">
        <f>'Carichi unitari'!$I$22</f>
        <v>Pilastro 3, 30x50 - torrino</v>
      </c>
      <c r="C38" s="17"/>
      <c r="J38" t="str">
        <f>'Carichi unitari'!$I$22</f>
        <v>Pilastro 3, 30x50 - torrino</v>
      </c>
      <c r="L38" s="17"/>
      <c r="S38" t="str">
        <f>'Carichi unitari'!$I$22</f>
        <v>Pilastro 3, 30x50 - torrino</v>
      </c>
      <c r="U38" s="17"/>
      <c r="W38" s="1"/>
      <c r="X38" s="1"/>
      <c r="Y38" s="1"/>
      <c r="Z38" s="1"/>
    </row>
    <row r="39" spans="1:39" x14ac:dyDescent="0.45">
      <c r="A39" t="str">
        <f>'Carichi unitari'!$I$23</f>
        <v>Tramezzi</v>
      </c>
      <c r="C39" s="17"/>
      <c r="J39" t="str">
        <f>'Carichi unitari'!$I$23</f>
        <v>Tramezzi</v>
      </c>
      <c r="L39" s="17"/>
      <c r="S39" t="str">
        <f>'Carichi unitari'!$I$23</f>
        <v>Tramezzi</v>
      </c>
      <c r="U39" s="17"/>
      <c r="W39" s="1"/>
      <c r="X39" s="1"/>
      <c r="Y39" s="1"/>
      <c r="Z39" s="1"/>
    </row>
    <row r="40" spans="1:39" x14ac:dyDescent="0.45">
      <c r="A40" t="str">
        <f>'Carichi unitari'!$I$24</f>
        <v>Tamponature</v>
      </c>
      <c r="C40" s="17">
        <v>3.9</v>
      </c>
      <c r="D40" t="s">
        <v>39</v>
      </c>
      <c r="E40" s="1">
        <f>C40*'Carichi unitari'!$K24</f>
        <v>23.4</v>
      </c>
      <c r="F40" s="1">
        <f>C40*('Carichi unitari'!$L24+'Carichi unitari'!$M24)</f>
        <v>0</v>
      </c>
      <c r="G40" s="1">
        <f>C40*'Carichi unitari'!$V24</f>
        <v>30.42</v>
      </c>
      <c r="H40" s="1">
        <f>C40*'Carichi unitari'!$W24</f>
        <v>23.4</v>
      </c>
      <c r="J40" t="str">
        <f>'Carichi unitari'!$I$24</f>
        <v>Tamponature</v>
      </c>
      <c r="L40" s="17">
        <v>3.9</v>
      </c>
      <c r="M40" t="s">
        <v>39</v>
      </c>
      <c r="N40" s="1">
        <f>L40*'Carichi unitari'!$K24</f>
        <v>23.4</v>
      </c>
      <c r="O40" s="1">
        <f>L40*('Carichi unitari'!$L24+'Carichi unitari'!$M24)</f>
        <v>0</v>
      </c>
      <c r="P40" s="1">
        <f>L40*'Carichi unitari'!$V24</f>
        <v>30.42</v>
      </c>
      <c r="Q40" s="1">
        <f>L40*'Carichi unitari'!$W24</f>
        <v>23.4</v>
      </c>
      <c r="S40" t="str">
        <f>'Carichi unitari'!$I$24</f>
        <v>Tamponature</v>
      </c>
      <c r="U40" s="17"/>
      <c r="W40" s="1"/>
      <c r="X40" s="1"/>
      <c r="Y40" s="1"/>
      <c r="Z40" s="1"/>
    </row>
    <row r="41" spans="1:39" ht="14.65" thickBot="1" x14ac:dyDescent="0.5">
      <c r="C41" s="17"/>
      <c r="E41" s="9"/>
      <c r="F41" s="9"/>
      <c r="G41" s="9"/>
      <c r="H41" s="9"/>
      <c r="L41" s="17"/>
      <c r="N41" s="9"/>
      <c r="O41" s="9"/>
      <c r="P41" s="9"/>
      <c r="Q41" s="9"/>
      <c r="U41" s="17"/>
      <c r="W41" s="9"/>
      <c r="X41" s="9"/>
      <c r="Y41" s="9"/>
      <c r="Z41" s="9"/>
    </row>
    <row r="42" spans="1:39" x14ac:dyDescent="0.45">
      <c r="B42" s="13" t="s">
        <v>61</v>
      </c>
      <c r="E42" s="1">
        <f>SUM(E27:E41)</f>
        <v>96.016999999999996</v>
      </c>
      <c r="F42" s="1">
        <f t="shared" ref="F42:H42" si="7">SUM(F27:F41)</f>
        <v>29.344000000000001</v>
      </c>
      <c r="G42" s="8">
        <f t="shared" si="7"/>
        <v>168.8381</v>
      </c>
      <c r="H42" s="8">
        <f t="shared" si="7"/>
        <v>112.523</v>
      </c>
      <c r="K42" s="13" t="s">
        <v>61</v>
      </c>
      <c r="N42" s="1">
        <f>SUM(N27:N41)</f>
        <v>93.917000000000002</v>
      </c>
      <c r="O42" s="1">
        <f t="shared" ref="O42:Q42" si="8">SUM(O27:O41)</f>
        <v>29.344000000000001</v>
      </c>
      <c r="P42" s="8">
        <f t="shared" si="8"/>
        <v>166.10809999999998</v>
      </c>
      <c r="Q42" s="8">
        <f t="shared" si="8"/>
        <v>110.423</v>
      </c>
      <c r="T42" s="13" t="s">
        <v>61</v>
      </c>
      <c r="W42" s="1">
        <f>SUM(W27:W41)</f>
        <v>72.351000000000013</v>
      </c>
      <c r="X42" s="1">
        <f t="shared" ref="X42:Z42" si="9">SUM(X27:X41)</f>
        <v>21.090999999999998</v>
      </c>
      <c r="Y42" s="8">
        <f t="shared" si="9"/>
        <v>125.69280000000002</v>
      </c>
      <c r="Z42" s="8">
        <f t="shared" si="9"/>
        <v>77.853000000000009</v>
      </c>
    </row>
    <row r="45" spans="1:39" x14ac:dyDescent="0.45">
      <c r="A45" s="3" t="s">
        <v>54</v>
      </c>
      <c r="B45" s="18">
        <v>15</v>
      </c>
      <c r="C45" s="14"/>
      <c r="D45" s="14"/>
      <c r="E45" s="14"/>
      <c r="F45" s="14"/>
      <c r="G45" s="14"/>
      <c r="H45" s="14"/>
      <c r="J45" s="3" t="s">
        <v>54</v>
      </c>
      <c r="K45" s="18">
        <v>15</v>
      </c>
      <c r="L45" s="14"/>
      <c r="M45" s="14"/>
      <c r="N45" s="14"/>
      <c r="O45" s="14"/>
      <c r="P45" s="14"/>
      <c r="Q45" s="14"/>
      <c r="S45" s="3" t="s">
        <v>54</v>
      </c>
      <c r="T45" s="18">
        <v>15</v>
      </c>
      <c r="U45" s="14"/>
      <c r="V45" s="14"/>
      <c r="W45" s="14"/>
      <c r="X45" s="14"/>
      <c r="Y45" s="14"/>
      <c r="Z45" s="14"/>
      <c r="AK45" s="3" t="s">
        <v>108</v>
      </c>
    </row>
    <row r="47" spans="1:39" ht="14.65" x14ac:dyDescent="0.45">
      <c r="A47" t="s">
        <v>34</v>
      </c>
      <c r="C47" t="s">
        <v>35</v>
      </c>
      <c r="D47" t="s">
        <v>36</v>
      </c>
      <c r="E47" t="s">
        <v>3</v>
      </c>
      <c r="F47" t="s">
        <v>37</v>
      </c>
      <c r="G47" t="s">
        <v>26</v>
      </c>
      <c r="H47" s="5" t="s">
        <v>27</v>
      </c>
      <c r="J47" t="s">
        <v>34</v>
      </c>
      <c r="L47" t="s">
        <v>35</v>
      </c>
      <c r="M47" t="s">
        <v>36</v>
      </c>
      <c r="N47" t="s">
        <v>3</v>
      </c>
      <c r="O47" t="s">
        <v>37</v>
      </c>
      <c r="P47" t="s">
        <v>26</v>
      </c>
      <c r="Q47" s="5" t="s">
        <v>27</v>
      </c>
      <c r="S47" t="s">
        <v>34</v>
      </c>
      <c r="U47" t="s">
        <v>35</v>
      </c>
      <c r="V47" t="s">
        <v>36</v>
      </c>
      <c r="W47" t="s">
        <v>3</v>
      </c>
      <c r="X47" t="s">
        <v>37</v>
      </c>
      <c r="Y47" t="s">
        <v>26</v>
      </c>
      <c r="Z47" s="5" t="s">
        <v>27</v>
      </c>
      <c r="AK47" t="s">
        <v>87</v>
      </c>
      <c r="AL47" t="s">
        <v>26</v>
      </c>
      <c r="AM47" s="5" t="s">
        <v>27</v>
      </c>
    </row>
    <row r="48" spans="1:39" x14ac:dyDescent="0.45">
      <c r="A48" t="str">
        <f>'Carichi unitari'!$I$11</f>
        <v>Solaio piano tipo</v>
      </c>
      <c r="C48" s="17">
        <v>20.83</v>
      </c>
      <c r="D48" t="s">
        <v>41</v>
      </c>
      <c r="E48" s="1">
        <f>C48*'Carichi unitari'!$K11</f>
        <v>83.32</v>
      </c>
      <c r="F48" s="1">
        <f>C48*('Carichi unitari'!$L11+'Carichi unitari'!$M11)</f>
        <v>66.655999999999992</v>
      </c>
      <c r="G48" s="1">
        <f>C48*'Carichi unitari'!$V11</f>
        <v>208.29999999999998</v>
      </c>
      <c r="H48" s="1">
        <f>C48*'Carichi unitari'!$W11</f>
        <v>120.81399999999999</v>
      </c>
      <c r="J48" t="str">
        <f>'Carichi unitari'!$I$11</f>
        <v>Solaio piano tipo</v>
      </c>
      <c r="L48" s="17">
        <v>20.83</v>
      </c>
      <c r="M48" t="s">
        <v>41</v>
      </c>
      <c r="N48" s="1">
        <f>L48*'Carichi unitari'!$K11</f>
        <v>83.32</v>
      </c>
      <c r="O48" s="1">
        <f>L48*('Carichi unitari'!$L11+'Carichi unitari'!$M11)</f>
        <v>66.655999999999992</v>
      </c>
      <c r="P48" s="1">
        <f>L48*'Carichi unitari'!$V11</f>
        <v>208.29999999999998</v>
      </c>
      <c r="Q48" s="1">
        <f>L48*'Carichi unitari'!$W11</f>
        <v>120.81399999999999</v>
      </c>
      <c r="S48" t="str">
        <f>'Carichi unitari'!$I$11</f>
        <v>Solaio piano tipo</v>
      </c>
      <c r="U48" s="17"/>
      <c r="W48" s="1"/>
      <c r="X48" s="1"/>
      <c r="Y48" s="1"/>
      <c r="Z48" s="1"/>
      <c r="AK48">
        <v>5</v>
      </c>
      <c r="AL48" s="1">
        <f>Y63</f>
        <v>233.19947999999997</v>
      </c>
      <c r="AM48" s="1">
        <f>Z63</f>
        <v>136.6026</v>
      </c>
    </row>
    <row r="49" spans="1:39" x14ac:dyDescent="0.45">
      <c r="A49" t="str">
        <f>'Carichi unitari'!$I$12</f>
        <v>Solaio terrazza (praticabile)</v>
      </c>
      <c r="C49" s="17"/>
      <c r="J49" t="str">
        <f>'Carichi unitari'!$I$12</f>
        <v>Solaio terrazza (praticabile)</v>
      </c>
      <c r="L49" s="17"/>
      <c r="S49" t="str">
        <f>'Carichi unitari'!$I$12</f>
        <v>Solaio terrazza (praticabile)</v>
      </c>
      <c r="U49" s="17">
        <v>20.83</v>
      </c>
      <c r="V49" t="s">
        <v>41</v>
      </c>
      <c r="W49" s="1">
        <f>U49*'Carichi unitari'!$K12</f>
        <v>87.48599999999999</v>
      </c>
      <c r="X49" s="1">
        <f>U49*('Carichi unitari'!$L12+'Carichi unitari'!$M12)</f>
        <v>47.908999999999992</v>
      </c>
      <c r="Y49" s="1">
        <f>U49*'Carichi unitari'!$V12</f>
        <v>185.59529999999998</v>
      </c>
      <c r="Z49" s="1">
        <f>U49*'Carichi unitari'!$W12</f>
        <v>99.983999999999995</v>
      </c>
      <c r="AK49">
        <v>4</v>
      </c>
      <c r="AL49" s="1">
        <f>$P$63+AL48</f>
        <v>493.45215999999994</v>
      </c>
      <c r="AM49" s="1">
        <f>$Q$63+AM48</f>
        <v>297.3802</v>
      </c>
    </row>
    <row r="50" spans="1:39" x14ac:dyDescent="0.45">
      <c r="A50" t="str">
        <f>'Carichi unitari'!$I$13</f>
        <v>Solaio copertura torrino</v>
      </c>
      <c r="C50" s="17"/>
      <c r="J50" t="str">
        <f>'Carichi unitari'!$I$13</f>
        <v>Solaio copertura torrino</v>
      </c>
      <c r="L50" s="17"/>
      <c r="S50" t="str">
        <f>'Carichi unitari'!$I$13</f>
        <v>Solaio copertura torrino</v>
      </c>
      <c r="U50" s="17"/>
      <c r="W50" s="1"/>
      <c r="X50" s="1"/>
      <c r="Y50" s="1"/>
      <c r="Z50" s="1"/>
      <c r="AK50">
        <v>3</v>
      </c>
      <c r="AL50" s="1">
        <f>$P$63+AL49</f>
        <v>753.70483999999988</v>
      </c>
      <c r="AM50" s="1">
        <f>$Q$63+AM49</f>
        <v>458.15780000000001</v>
      </c>
    </row>
    <row r="51" spans="1:39" x14ac:dyDescent="0.45">
      <c r="A51" t="str">
        <f>'Carichi unitari'!$I$14</f>
        <v>Balconi e terrazzini p. tipo</v>
      </c>
      <c r="C51" s="17"/>
      <c r="J51" t="str">
        <f>'Carichi unitari'!$I$14</f>
        <v>Balconi e terrazzini p. tipo</v>
      </c>
      <c r="L51" s="17"/>
      <c r="S51" t="str">
        <f>'Carichi unitari'!$I$14</f>
        <v>Balconi e terrazzini p. tipo</v>
      </c>
      <c r="U51" s="17"/>
      <c r="W51" s="1"/>
      <c r="X51" s="1"/>
      <c r="Y51" s="1"/>
      <c r="Z51" s="1"/>
      <c r="AK51">
        <v>2</v>
      </c>
      <c r="AL51" s="1">
        <f t="shared" ref="AL51" si="10">$P$63+AL50</f>
        <v>1013.9575199999998</v>
      </c>
      <c r="AM51" s="1">
        <f>$Q$63+AM50</f>
        <v>618.93540000000007</v>
      </c>
    </row>
    <row r="52" spans="1:39" x14ac:dyDescent="0.45">
      <c r="A52" t="str">
        <f>'Carichi unitari'!$I$15</f>
        <v>Sbalzi copertura (cornicione)</v>
      </c>
      <c r="C52" s="17"/>
      <c r="J52" t="str">
        <f>'Carichi unitari'!$I$15</f>
        <v>Sbalzi copertura (cornicione)</v>
      </c>
      <c r="L52" s="17"/>
      <c r="S52" t="str">
        <f>'Carichi unitari'!$I$15</f>
        <v>Sbalzi copertura (cornicione)</v>
      </c>
      <c r="U52" s="17"/>
      <c r="W52" s="1"/>
      <c r="X52" s="1"/>
      <c r="Y52" s="1"/>
      <c r="Z52" s="1"/>
      <c r="AK52">
        <v>1</v>
      </c>
      <c r="AL52" s="1">
        <f>$G$63+AL51</f>
        <v>1276.9401999999998</v>
      </c>
      <c r="AM52" s="1">
        <f>$H$63+AM51</f>
        <v>781.8130000000001</v>
      </c>
    </row>
    <row r="53" spans="1:39" x14ac:dyDescent="0.45">
      <c r="A53" t="str">
        <f>'Carichi unitari'!$I$16</f>
        <v>Scala</v>
      </c>
      <c r="C53" s="17"/>
      <c r="E53" s="1"/>
      <c r="F53" s="1"/>
      <c r="G53" s="1"/>
      <c r="H53" s="1"/>
      <c r="J53" t="str">
        <f>'Carichi unitari'!$I$16</f>
        <v>Scala</v>
      </c>
      <c r="L53" s="17"/>
      <c r="N53" s="1"/>
      <c r="O53" s="1"/>
      <c r="P53" s="1"/>
      <c r="Q53" s="1"/>
      <c r="S53" t="str">
        <f>'Carichi unitari'!$I$16</f>
        <v>Scala</v>
      </c>
      <c r="U53" s="17"/>
      <c r="W53" s="1"/>
      <c r="X53" s="1"/>
      <c r="Y53" s="1"/>
      <c r="Z53" s="1"/>
    </row>
    <row r="54" spans="1:39" x14ac:dyDescent="0.45">
      <c r="A54" t="str">
        <f>'Carichi unitari'!$I$17</f>
        <v>Trave emergente 1, 30x60</v>
      </c>
      <c r="C54" s="17">
        <v>4.46</v>
      </c>
      <c r="D54" t="s">
        <v>39</v>
      </c>
      <c r="E54" s="1">
        <f>C54*'Carichi unitari'!$K17</f>
        <v>18.731999999999999</v>
      </c>
      <c r="F54" s="1">
        <f>C54*('Carichi unitari'!$L17+'Carichi unitari'!$M17)</f>
        <v>0</v>
      </c>
      <c r="G54" s="1">
        <f>C54*'Carichi unitari'!$V17</f>
        <v>24.351600000000005</v>
      </c>
      <c r="H54" s="1">
        <f>C54*'Carichi unitari'!$W17</f>
        <v>18.731999999999999</v>
      </c>
      <c r="J54" t="str">
        <f>'Carichi unitari'!$I$17</f>
        <v>Trave emergente 1, 30x60</v>
      </c>
      <c r="L54" s="17">
        <v>4.46</v>
      </c>
      <c r="M54" t="s">
        <v>39</v>
      </c>
      <c r="N54" s="1">
        <f>L54*'Carichi unitari'!$K17</f>
        <v>18.731999999999999</v>
      </c>
      <c r="O54" s="1">
        <f>L54*('Carichi unitari'!$L17+'Carichi unitari'!$M17)</f>
        <v>0</v>
      </c>
      <c r="P54" s="1">
        <f>L54*'Carichi unitari'!$V17</f>
        <v>24.351600000000005</v>
      </c>
      <c r="Q54" s="1">
        <f>L54*'Carichi unitari'!$W17</f>
        <v>18.731999999999999</v>
      </c>
      <c r="S54" t="str">
        <f>'Carichi unitari'!$I$17</f>
        <v>Trave emergente 1, 30x60</v>
      </c>
      <c r="U54" s="17"/>
      <c r="W54" s="1"/>
      <c r="X54" s="1"/>
      <c r="Y54" s="1"/>
      <c r="Z54" s="1"/>
    </row>
    <row r="55" spans="1:39" x14ac:dyDescent="0.45">
      <c r="A55" t="str">
        <f>'Carichi unitari'!$I$18</f>
        <v>Trave emergente 2, 30x50</v>
      </c>
      <c r="C55" s="17"/>
      <c r="J55" t="str">
        <f>'Carichi unitari'!$I$18</f>
        <v>Trave emergente 2, 30x50</v>
      </c>
      <c r="L55" s="17"/>
      <c r="S55" t="str">
        <f>'Carichi unitari'!$I$18</f>
        <v>Trave emergente 2, 30x50</v>
      </c>
      <c r="U55" s="17">
        <v>4.46</v>
      </c>
      <c r="V55" t="s">
        <v>39</v>
      </c>
      <c r="W55" s="1">
        <f>U55*'Carichi unitari'!$K18</f>
        <v>15.387</v>
      </c>
      <c r="X55" s="1">
        <f>U55*('Carichi unitari'!$L18+'Carichi unitari'!$M18)</f>
        <v>0</v>
      </c>
      <c r="Y55" s="1">
        <f>U55*'Carichi unitari'!$V18</f>
        <v>20.0031</v>
      </c>
      <c r="Z55" s="1">
        <f>U55*'Carichi unitari'!$W18</f>
        <v>15.387</v>
      </c>
    </row>
    <row r="56" spans="1:39" x14ac:dyDescent="0.45">
      <c r="A56" t="str">
        <f>'Carichi unitari'!$I$19</f>
        <v>Trave a spessore, 60x22</v>
      </c>
      <c r="C56" s="17">
        <v>4.68</v>
      </c>
      <c r="D56" t="s">
        <v>39</v>
      </c>
      <c r="E56" s="1">
        <f>C56*'Carichi unitari'!$K19</f>
        <v>7.5815999999999999</v>
      </c>
      <c r="F56" s="1">
        <f>C56*('Carichi unitari'!$L19+'Carichi unitari'!$M19)</f>
        <v>0</v>
      </c>
      <c r="G56" s="1">
        <f>C56*'Carichi unitari'!$V19</f>
        <v>9.8560800000000004</v>
      </c>
      <c r="H56" s="1">
        <f>C56*'Carichi unitari'!$W19</f>
        <v>7.5815999999999999</v>
      </c>
      <c r="J56" t="str">
        <f>'Carichi unitari'!$I$19</f>
        <v>Trave a spessore, 60x22</v>
      </c>
      <c r="L56" s="17">
        <v>4.68</v>
      </c>
      <c r="M56" t="s">
        <v>39</v>
      </c>
      <c r="N56" s="1">
        <f>L56*'Carichi unitari'!$K19</f>
        <v>7.5815999999999999</v>
      </c>
      <c r="O56" s="1">
        <f>L56*('Carichi unitari'!$L19+'Carichi unitari'!$M19)</f>
        <v>0</v>
      </c>
      <c r="P56" s="1">
        <f>L56*'Carichi unitari'!$V19</f>
        <v>9.8560800000000004</v>
      </c>
      <c r="Q56" s="1">
        <f>L56*'Carichi unitari'!$W19</f>
        <v>7.5815999999999999</v>
      </c>
      <c r="S56" t="str">
        <f>'Carichi unitari'!$I$19</f>
        <v>Trave a spessore, 60x22</v>
      </c>
      <c r="U56" s="17">
        <v>4.68</v>
      </c>
      <c r="V56" t="s">
        <v>39</v>
      </c>
      <c r="W56" s="1">
        <f>U56*'Carichi unitari'!$K19</f>
        <v>7.5815999999999999</v>
      </c>
      <c r="X56" s="1">
        <f>U56*('Carichi unitari'!$L19+'Carichi unitari'!$M19)</f>
        <v>0</v>
      </c>
      <c r="Y56" s="1">
        <f>U56*'Carichi unitari'!$V19</f>
        <v>9.8560800000000004</v>
      </c>
      <c r="Z56" s="1">
        <f>U56*'Carichi unitari'!$W19</f>
        <v>7.5815999999999999</v>
      </c>
    </row>
    <row r="57" spans="1:39" x14ac:dyDescent="0.45">
      <c r="A57" t="str">
        <f>'Carichi unitari'!$I$20</f>
        <v>Pilastro 2, 30x70 - L 320</v>
      </c>
      <c r="C57" s="17"/>
      <c r="E57" s="1"/>
      <c r="F57" s="1"/>
      <c r="G57" s="1"/>
      <c r="H57" s="1"/>
      <c r="J57" t="str">
        <f>'Carichi unitari'!$I$20</f>
        <v>Pilastro 2, 30x70 - L 320</v>
      </c>
      <c r="L57" s="17">
        <v>1</v>
      </c>
      <c r="N57" s="1">
        <f>L57*'Carichi unitari'!$K20</f>
        <v>13.65</v>
      </c>
      <c r="O57" s="1">
        <f>L57*('Carichi unitari'!$L20+'Carichi unitari'!$M20)</f>
        <v>0</v>
      </c>
      <c r="P57" s="1">
        <f>L57*'Carichi unitari'!$V20</f>
        <v>17.745000000000001</v>
      </c>
      <c r="Q57" s="1">
        <f>L57*'Carichi unitari'!$W20</f>
        <v>13.65</v>
      </c>
      <c r="S57" t="str">
        <f>'Carichi unitari'!$I$20</f>
        <v>Pilastro 2, 30x70 - L 320</v>
      </c>
      <c r="U57" s="17">
        <v>1</v>
      </c>
      <c r="W57" s="1">
        <f>U57*'Carichi unitari'!$K20</f>
        <v>13.65</v>
      </c>
      <c r="X57" s="1">
        <f>U57*('Carichi unitari'!$L20+'Carichi unitari'!$M20)</f>
        <v>0</v>
      </c>
      <c r="Y57" s="1">
        <f>U57*'Carichi unitari'!$V20</f>
        <v>17.745000000000001</v>
      </c>
      <c r="Z57" s="1">
        <f>U57*'Carichi unitari'!$W20</f>
        <v>13.65</v>
      </c>
    </row>
    <row r="58" spans="1:39" x14ac:dyDescent="0.45">
      <c r="A58" t="str">
        <f>'Carichi unitari'!$I$21</f>
        <v>Pilastro 2, 30x70 - L 360</v>
      </c>
      <c r="C58" s="17">
        <v>1</v>
      </c>
      <c r="E58" s="1">
        <f>C58*'Carichi unitari'!$K21</f>
        <v>15.75</v>
      </c>
      <c r="F58" s="1">
        <f>C58*('Carichi unitari'!$L21+'Carichi unitari'!$M21)</f>
        <v>0</v>
      </c>
      <c r="G58" s="1">
        <f>C58*'Carichi unitari'!$V21</f>
        <v>20.475000000000001</v>
      </c>
      <c r="H58" s="1">
        <f>C58*'Carichi unitari'!$W21</f>
        <v>15.75</v>
      </c>
      <c r="J58" t="str">
        <f>'Carichi unitari'!$I$21</f>
        <v>Pilastro 2, 30x70 - L 360</v>
      </c>
      <c r="L58" s="17"/>
      <c r="N58" s="1"/>
      <c r="O58" s="1"/>
      <c r="P58" s="1"/>
      <c r="Q58" s="1"/>
      <c r="S58" t="str">
        <f>'Carichi unitari'!$I$21</f>
        <v>Pilastro 2, 30x70 - L 360</v>
      </c>
      <c r="U58" s="17"/>
      <c r="W58" s="1"/>
      <c r="X58" s="1"/>
      <c r="Y58" s="1"/>
      <c r="Z58" s="1"/>
    </row>
    <row r="59" spans="1:39" x14ac:dyDescent="0.45">
      <c r="A59" t="str">
        <f>'Carichi unitari'!$I$22</f>
        <v>Pilastro 3, 30x50 - torrino</v>
      </c>
      <c r="C59" s="17"/>
      <c r="J59" t="str">
        <f>'Carichi unitari'!$I$22</f>
        <v>Pilastro 3, 30x50 - torrino</v>
      </c>
      <c r="L59" s="17"/>
      <c r="S59" t="str">
        <f>'Carichi unitari'!$I$22</f>
        <v>Pilastro 3, 30x50 - torrino</v>
      </c>
      <c r="U59" s="17"/>
      <c r="W59" s="1"/>
      <c r="X59" s="1"/>
      <c r="Y59" s="1"/>
      <c r="Z59" s="1"/>
    </row>
    <row r="60" spans="1:39" x14ac:dyDescent="0.45">
      <c r="A60" t="str">
        <f>'Carichi unitari'!$I$23</f>
        <v>Tramezzi</v>
      </c>
      <c r="C60" s="17"/>
      <c r="J60" t="str">
        <f>'Carichi unitari'!$I$23</f>
        <v>Tramezzi</v>
      </c>
      <c r="L60" s="17"/>
      <c r="S60" t="str">
        <f>'Carichi unitari'!$I$23</f>
        <v>Tramezzi</v>
      </c>
      <c r="U60" s="17"/>
      <c r="W60" s="1"/>
      <c r="X60" s="1"/>
      <c r="Y60" s="1"/>
      <c r="Z60" s="1"/>
    </row>
    <row r="61" spans="1:39" x14ac:dyDescent="0.45">
      <c r="A61" t="str">
        <f>'Carichi unitari'!$I$24</f>
        <v>Tamponature</v>
      </c>
      <c r="C61" s="17"/>
      <c r="E61" s="1"/>
      <c r="F61" s="1"/>
      <c r="G61" s="1"/>
      <c r="H61" s="1"/>
      <c r="J61" t="str">
        <f>'Carichi unitari'!$I$24</f>
        <v>Tamponature</v>
      </c>
      <c r="L61" s="17"/>
      <c r="N61" s="1"/>
      <c r="O61" s="1"/>
      <c r="P61" s="1"/>
      <c r="Q61" s="1"/>
      <c r="S61" t="str">
        <f>'Carichi unitari'!$I$24</f>
        <v>Tamponature</v>
      </c>
      <c r="U61" s="17"/>
      <c r="W61" s="1"/>
      <c r="X61" s="1"/>
      <c r="Y61" s="1"/>
      <c r="Z61" s="1"/>
    </row>
    <row r="62" spans="1:39" ht="14.65" thickBot="1" x14ac:dyDescent="0.5">
      <c r="C62" s="17"/>
      <c r="E62" s="9"/>
      <c r="F62" s="9"/>
      <c r="G62" s="9"/>
      <c r="H62" s="9"/>
      <c r="L62" s="17"/>
      <c r="N62" s="9"/>
      <c r="O62" s="9"/>
      <c r="P62" s="9"/>
      <c r="Q62" s="9"/>
      <c r="U62" s="17"/>
      <c r="W62" s="9"/>
      <c r="X62" s="9"/>
      <c r="Y62" s="9"/>
      <c r="Z62" s="9"/>
    </row>
    <row r="63" spans="1:39" x14ac:dyDescent="0.45">
      <c r="B63" s="13" t="s">
        <v>61</v>
      </c>
      <c r="E63" s="1">
        <f>SUM(E48:E62)</f>
        <v>125.38359999999999</v>
      </c>
      <c r="F63" s="1">
        <f t="shared" ref="F63:H63" si="11">SUM(F48:F62)</f>
        <v>66.655999999999992</v>
      </c>
      <c r="G63" s="8">
        <f t="shared" si="11"/>
        <v>262.98267999999996</v>
      </c>
      <c r="H63" s="8">
        <f t="shared" si="11"/>
        <v>162.8776</v>
      </c>
      <c r="K63" s="13" t="s">
        <v>61</v>
      </c>
      <c r="N63" s="1">
        <f>SUM(N48:N62)</f>
        <v>123.28359999999999</v>
      </c>
      <c r="O63" s="1">
        <f t="shared" ref="O63:Q63" si="12">SUM(O48:O62)</f>
        <v>66.655999999999992</v>
      </c>
      <c r="P63" s="8">
        <f t="shared" si="12"/>
        <v>260.25267999999994</v>
      </c>
      <c r="Q63" s="8">
        <f t="shared" si="12"/>
        <v>160.77760000000001</v>
      </c>
      <c r="T63" s="13" t="s">
        <v>61</v>
      </c>
      <c r="W63" s="1">
        <f>SUM(W48:W62)</f>
        <v>124.10459999999999</v>
      </c>
      <c r="X63" s="1">
        <f t="shared" ref="X63:Z63" si="13">SUM(X48:X62)</f>
        <v>47.908999999999992</v>
      </c>
      <c r="Y63" s="8">
        <f t="shared" si="13"/>
        <v>233.19947999999997</v>
      </c>
      <c r="Z63" s="8">
        <f t="shared" si="13"/>
        <v>136.6026</v>
      </c>
    </row>
    <row r="66" spans="1:39" x14ac:dyDescent="0.45">
      <c r="A66" s="3" t="s">
        <v>54</v>
      </c>
      <c r="B66" s="18">
        <v>16</v>
      </c>
      <c r="C66" s="14"/>
      <c r="D66" s="14"/>
      <c r="E66" s="14"/>
      <c r="F66" s="14"/>
      <c r="G66" s="14"/>
      <c r="H66" s="14"/>
      <c r="J66" s="3" t="s">
        <v>54</v>
      </c>
      <c r="K66" s="18">
        <v>16</v>
      </c>
      <c r="L66" s="14"/>
      <c r="M66" s="14"/>
      <c r="N66" s="14"/>
      <c r="O66" s="14"/>
      <c r="P66" s="14"/>
      <c r="Q66" s="14"/>
      <c r="S66" s="3" t="s">
        <v>54</v>
      </c>
      <c r="T66" s="18">
        <v>16</v>
      </c>
      <c r="U66" s="14"/>
      <c r="V66" s="14"/>
      <c r="W66" s="14"/>
      <c r="X66" s="14"/>
      <c r="Y66" s="14"/>
      <c r="Z66" s="14"/>
      <c r="AB66" s="3" t="s">
        <v>54</v>
      </c>
      <c r="AC66" s="18">
        <v>16</v>
      </c>
      <c r="AD66" s="14"/>
      <c r="AE66" s="14"/>
      <c r="AF66" s="14"/>
      <c r="AG66" s="14"/>
      <c r="AH66" s="14"/>
      <c r="AI66" s="14"/>
      <c r="AK66" s="3" t="s">
        <v>108</v>
      </c>
    </row>
    <row r="68" spans="1:39" ht="14.65" x14ac:dyDescent="0.45">
      <c r="A68" t="s">
        <v>34</v>
      </c>
      <c r="C68" t="s">
        <v>35</v>
      </c>
      <c r="D68" t="s">
        <v>36</v>
      </c>
      <c r="E68" t="s">
        <v>3</v>
      </c>
      <c r="F68" t="s">
        <v>37</v>
      </c>
      <c r="G68" t="s">
        <v>26</v>
      </c>
      <c r="H68" s="5" t="s">
        <v>27</v>
      </c>
      <c r="J68" t="s">
        <v>34</v>
      </c>
      <c r="L68" t="s">
        <v>35</v>
      </c>
      <c r="M68" t="s">
        <v>36</v>
      </c>
      <c r="N68" t="s">
        <v>3</v>
      </c>
      <c r="O68" t="s">
        <v>37</v>
      </c>
      <c r="P68" t="s">
        <v>26</v>
      </c>
      <c r="Q68" s="5" t="s">
        <v>27</v>
      </c>
      <c r="S68" t="s">
        <v>34</v>
      </c>
      <c r="U68" t="s">
        <v>35</v>
      </c>
      <c r="V68" t="s">
        <v>36</v>
      </c>
      <c r="W68" t="s">
        <v>3</v>
      </c>
      <c r="X68" t="s">
        <v>37</v>
      </c>
      <c r="Y68" t="s">
        <v>26</v>
      </c>
      <c r="Z68" s="5" t="s">
        <v>27</v>
      </c>
      <c r="AB68" t="s">
        <v>34</v>
      </c>
      <c r="AD68" t="s">
        <v>35</v>
      </c>
      <c r="AE68" t="s">
        <v>36</v>
      </c>
      <c r="AF68" t="s">
        <v>3</v>
      </c>
      <c r="AG68" t="s">
        <v>37</v>
      </c>
      <c r="AH68" t="s">
        <v>26</v>
      </c>
      <c r="AI68" s="5" t="s">
        <v>27</v>
      </c>
      <c r="AK68" t="s">
        <v>87</v>
      </c>
      <c r="AL68" t="s">
        <v>26</v>
      </c>
      <c r="AM68" s="5" t="s">
        <v>27</v>
      </c>
    </row>
    <row r="69" spans="1:39" x14ac:dyDescent="0.45">
      <c r="A69" t="str">
        <f>'Carichi unitari'!$I$11</f>
        <v>Solaio piano tipo</v>
      </c>
      <c r="C69" s="17">
        <v>8.99</v>
      </c>
      <c r="D69" t="s">
        <v>41</v>
      </c>
      <c r="E69" s="1">
        <f>C69*'Carichi unitari'!$K11</f>
        <v>35.96</v>
      </c>
      <c r="F69" s="1">
        <f>C69*('Carichi unitari'!$L11+'Carichi unitari'!$M11)</f>
        <v>28.768000000000001</v>
      </c>
      <c r="G69" s="1">
        <f>C69*'Carichi unitari'!$V11</f>
        <v>89.9</v>
      </c>
      <c r="H69" s="1">
        <f>C69*'Carichi unitari'!$W11</f>
        <v>52.142000000000003</v>
      </c>
      <c r="J69" t="str">
        <f>'Carichi unitari'!$I$11</f>
        <v>Solaio piano tipo</v>
      </c>
      <c r="L69" s="17">
        <v>8.99</v>
      </c>
      <c r="M69" t="s">
        <v>41</v>
      </c>
      <c r="N69" s="1">
        <f>L69*'Carichi unitari'!$K11</f>
        <v>35.96</v>
      </c>
      <c r="O69" s="1">
        <f>L69*('Carichi unitari'!$L11+'Carichi unitari'!$M11)</f>
        <v>28.768000000000001</v>
      </c>
      <c r="P69" s="1">
        <f>L69*'Carichi unitari'!$V11</f>
        <v>89.9</v>
      </c>
      <c r="Q69" s="1">
        <f>L69*'Carichi unitari'!$W11</f>
        <v>52.142000000000003</v>
      </c>
      <c r="S69" t="str">
        <f>'Carichi unitari'!$I$11</f>
        <v>Solaio piano tipo</v>
      </c>
      <c r="U69" s="17"/>
      <c r="W69" s="1"/>
      <c r="X69" s="1"/>
      <c r="Y69" s="1"/>
      <c r="Z69" s="1"/>
      <c r="AB69" t="str">
        <f>'Carichi unitari'!$I$11</f>
        <v>Solaio piano tipo</v>
      </c>
      <c r="AD69" s="17"/>
      <c r="AF69" s="1"/>
      <c r="AG69" s="1"/>
      <c r="AH69" s="1"/>
      <c r="AI69" s="1"/>
      <c r="AK69">
        <v>6</v>
      </c>
      <c r="AL69" s="1">
        <f>AH84</f>
        <v>73.791050000000013</v>
      </c>
      <c r="AM69" s="1">
        <f>AI84</f>
        <v>50.808500000000009</v>
      </c>
    </row>
    <row r="70" spans="1:39" x14ac:dyDescent="0.45">
      <c r="A70" t="str">
        <f>'Carichi unitari'!$I$12</f>
        <v>Solaio terrazza (praticabile)</v>
      </c>
      <c r="C70" s="17"/>
      <c r="J70" t="str">
        <f>'Carichi unitari'!$I$12</f>
        <v>Solaio terrazza (praticabile)</v>
      </c>
      <c r="L70" s="17"/>
      <c r="S70" t="str">
        <f>'Carichi unitari'!$I$12</f>
        <v>Solaio terrazza (praticabile)</v>
      </c>
      <c r="U70" s="17">
        <v>8.99</v>
      </c>
      <c r="V70" t="s">
        <v>41</v>
      </c>
      <c r="W70" s="1">
        <f>U70*'Carichi unitari'!$K12</f>
        <v>37.758000000000003</v>
      </c>
      <c r="X70" s="1">
        <f>U70*('Carichi unitari'!$L12+'Carichi unitari'!$M12)</f>
        <v>20.677</v>
      </c>
      <c r="Y70" s="1">
        <f>U70*'Carichi unitari'!$V12</f>
        <v>80.10090000000001</v>
      </c>
      <c r="Z70" s="1">
        <f>U70*'Carichi unitari'!$W12</f>
        <v>43.152000000000001</v>
      </c>
      <c r="AB70" t="str">
        <f>'Carichi unitari'!$I$12</f>
        <v>Solaio terrazza (praticabile)</v>
      </c>
      <c r="AD70" s="17"/>
      <c r="AF70" s="1"/>
      <c r="AG70" s="1"/>
      <c r="AH70" s="1"/>
      <c r="AI70" s="1"/>
      <c r="AK70">
        <v>5</v>
      </c>
      <c r="AL70" s="1">
        <f>AL69+Y84</f>
        <v>330.26715000000013</v>
      </c>
      <c r="AM70" s="1">
        <f>AM69+Z84</f>
        <v>205.3845</v>
      </c>
    </row>
    <row r="71" spans="1:39" x14ac:dyDescent="0.45">
      <c r="A71" t="str">
        <f>'Carichi unitari'!$I$13</f>
        <v>Solaio copertura torrino</v>
      </c>
      <c r="C71" s="17"/>
      <c r="J71" t="str">
        <f>'Carichi unitari'!$I$13</f>
        <v>Solaio copertura torrino</v>
      </c>
      <c r="L71" s="17"/>
      <c r="S71" t="str">
        <f>'Carichi unitari'!$I$13</f>
        <v>Solaio copertura torrino</v>
      </c>
      <c r="U71" s="17"/>
      <c r="W71" s="1"/>
      <c r="X71" s="1"/>
      <c r="Y71" s="1"/>
      <c r="Z71" s="1"/>
      <c r="AB71" t="str">
        <f>'Carichi unitari'!$I$13</f>
        <v>Solaio copertura torrino</v>
      </c>
      <c r="AD71" s="17">
        <v>6.45</v>
      </c>
      <c r="AE71" t="s">
        <v>41</v>
      </c>
      <c r="AF71" s="1">
        <f>AD71*'Carichi unitari'!$K13</f>
        <v>21.930000000000003</v>
      </c>
      <c r="AG71" s="1">
        <f>AD71*('Carichi unitari'!$L13+'Carichi unitari'!$M13)</f>
        <v>5.16</v>
      </c>
      <c r="AH71" s="1">
        <f>AD71*'Carichi unitari'!$V13</f>
        <v>36.249000000000009</v>
      </c>
      <c r="AI71" s="1">
        <f>AD71*'Carichi unitari'!$W13</f>
        <v>21.930000000000003</v>
      </c>
      <c r="AK71">
        <v>4</v>
      </c>
      <c r="AL71" s="1">
        <f>AL70+$P$84</f>
        <v>596.54235000000017</v>
      </c>
      <c r="AM71" s="1">
        <f>AM70+$Q$84</f>
        <v>368.95050000000003</v>
      </c>
    </row>
    <row r="72" spans="1:39" x14ac:dyDescent="0.45">
      <c r="A72" t="str">
        <f>'Carichi unitari'!$I$14</f>
        <v>Balconi e terrazzini p. tipo</v>
      </c>
      <c r="C72" s="17"/>
      <c r="J72" t="str">
        <f>'Carichi unitari'!$I$14</f>
        <v>Balconi e terrazzini p. tipo</v>
      </c>
      <c r="L72" s="17"/>
      <c r="S72" t="str">
        <f>'Carichi unitari'!$I$14</f>
        <v>Balconi e terrazzini p. tipo</v>
      </c>
      <c r="U72" s="17"/>
      <c r="W72" s="1"/>
      <c r="X72" s="1"/>
      <c r="Y72" s="1"/>
      <c r="Z72" s="1"/>
      <c r="AB72" t="str">
        <f>'Carichi unitari'!$I$14</f>
        <v>Balconi e terrazzini p. tipo</v>
      </c>
      <c r="AD72" s="17"/>
      <c r="AF72" s="1"/>
      <c r="AG72" s="1"/>
      <c r="AH72" s="1"/>
      <c r="AI72" s="1"/>
      <c r="AK72">
        <v>3</v>
      </c>
      <c r="AL72" s="1">
        <f>AL71+$P$84</f>
        <v>862.81755000000021</v>
      </c>
      <c r="AM72" s="1">
        <f t="shared" ref="AM72:AM73" si="14">AM71+$Q$84</f>
        <v>532.51650000000006</v>
      </c>
    </row>
    <row r="73" spans="1:39" x14ac:dyDescent="0.45">
      <c r="A73" t="str">
        <f>'Carichi unitari'!$I$15</f>
        <v>Sbalzi copertura (cornicione)</v>
      </c>
      <c r="C73" s="17"/>
      <c r="J73" t="str">
        <f>'Carichi unitari'!$I$15</f>
        <v>Sbalzi copertura (cornicione)</v>
      </c>
      <c r="L73" s="17"/>
      <c r="S73" t="str">
        <f>'Carichi unitari'!$I$15</f>
        <v>Sbalzi copertura (cornicione)</v>
      </c>
      <c r="U73" s="17"/>
      <c r="W73" s="1"/>
      <c r="X73" s="1"/>
      <c r="Y73" s="1"/>
      <c r="Z73" s="1"/>
      <c r="AB73" t="str">
        <f>'Carichi unitari'!$I$15</f>
        <v>Sbalzi copertura (cornicione)</v>
      </c>
      <c r="AD73" s="17"/>
      <c r="AF73" s="1"/>
      <c r="AG73" s="1"/>
      <c r="AH73" s="1"/>
      <c r="AI73" s="1"/>
      <c r="AK73">
        <v>2</v>
      </c>
      <c r="AL73" s="1">
        <f>AL72+$P$84</f>
        <v>1129.0927500000003</v>
      </c>
      <c r="AM73" s="1">
        <f t="shared" si="14"/>
        <v>696.0825000000001</v>
      </c>
    </row>
    <row r="74" spans="1:39" x14ac:dyDescent="0.45">
      <c r="A74" t="str">
        <f>'Carichi unitari'!$I$16</f>
        <v>Scala</v>
      </c>
      <c r="C74" s="17">
        <v>7.1</v>
      </c>
      <c r="D74" t="s">
        <v>41</v>
      </c>
      <c r="E74" s="1">
        <f>C74*'Carichi unitari'!$K16</f>
        <v>35.5</v>
      </c>
      <c r="F74" s="1">
        <f>C74*('Carichi unitari'!$L16+'Carichi unitari'!$M16)</f>
        <v>28.4</v>
      </c>
      <c r="G74" s="1">
        <f>C74*'Carichi unitari'!$V16</f>
        <v>88.75</v>
      </c>
      <c r="H74" s="1">
        <f>C74*'Carichi unitari'!$W16</f>
        <v>44.019999999999996</v>
      </c>
      <c r="J74" t="str">
        <f>'Carichi unitari'!$I$16</f>
        <v>Scala</v>
      </c>
      <c r="L74" s="17">
        <v>7.1</v>
      </c>
      <c r="M74" t="s">
        <v>41</v>
      </c>
      <c r="N74" s="1">
        <f>L74*'Carichi unitari'!$K16</f>
        <v>35.5</v>
      </c>
      <c r="O74" s="1">
        <f>L74*('Carichi unitari'!$L16+'Carichi unitari'!$M16)</f>
        <v>28.4</v>
      </c>
      <c r="P74" s="1">
        <f>L74*'Carichi unitari'!$V16</f>
        <v>88.75</v>
      </c>
      <c r="Q74" s="1">
        <f>L74*'Carichi unitari'!$W16</f>
        <v>44.019999999999996</v>
      </c>
      <c r="S74" t="str">
        <f>'Carichi unitari'!$I$16</f>
        <v>Scala</v>
      </c>
      <c r="U74" s="17">
        <v>7.1</v>
      </c>
      <c r="V74" t="s">
        <v>41</v>
      </c>
      <c r="W74" s="1">
        <f>U74*'Carichi unitari'!$K16</f>
        <v>35.5</v>
      </c>
      <c r="X74" s="1">
        <f>U74*('Carichi unitari'!$L16+'Carichi unitari'!$M16)</f>
        <v>28.4</v>
      </c>
      <c r="Y74" s="1">
        <f>U74*'Carichi unitari'!$V16</f>
        <v>88.75</v>
      </c>
      <c r="Z74" s="1">
        <f>U74*'Carichi unitari'!$W16</f>
        <v>44.019999999999996</v>
      </c>
      <c r="AB74" t="str">
        <f>'Carichi unitari'!$I$16</f>
        <v>Scala</v>
      </c>
      <c r="AD74" s="17"/>
      <c r="AF74" s="1"/>
      <c r="AG74" s="1"/>
      <c r="AH74" s="1"/>
      <c r="AI74" s="1"/>
      <c r="AK74">
        <v>1</v>
      </c>
      <c r="AL74" s="1">
        <f>AL73+$G$84</f>
        <v>1398.0979500000003</v>
      </c>
      <c r="AM74" s="1">
        <f>AM73+$H$84</f>
        <v>861.74850000000015</v>
      </c>
    </row>
    <row r="75" spans="1:39" x14ac:dyDescent="0.45">
      <c r="A75" t="str">
        <f>'Carichi unitari'!$I$17</f>
        <v>Trave emergente 1, 30x60</v>
      </c>
      <c r="C75" s="17">
        <v>4.7300000000000004</v>
      </c>
      <c r="D75" t="s">
        <v>39</v>
      </c>
      <c r="E75" s="1">
        <f>C75*'Carichi unitari'!$K17</f>
        <v>19.866000000000003</v>
      </c>
      <c r="F75" s="1">
        <f>C75*('Carichi unitari'!$L17+'Carichi unitari'!$M17)</f>
        <v>0</v>
      </c>
      <c r="G75" s="1">
        <f>C75*'Carichi unitari'!$V17</f>
        <v>25.825800000000008</v>
      </c>
      <c r="H75" s="1">
        <f>C75*'Carichi unitari'!$W17</f>
        <v>19.866000000000003</v>
      </c>
      <c r="J75" t="str">
        <f>'Carichi unitari'!$I$17</f>
        <v>Trave emergente 1, 30x60</v>
      </c>
      <c r="L75" s="17">
        <v>4.7300000000000004</v>
      </c>
      <c r="M75" t="s">
        <v>39</v>
      </c>
      <c r="N75" s="1">
        <f>L75*'Carichi unitari'!$K17</f>
        <v>19.866000000000003</v>
      </c>
      <c r="O75" s="1">
        <f>L75*('Carichi unitari'!$L17+'Carichi unitari'!$M17)</f>
        <v>0</v>
      </c>
      <c r="P75" s="1">
        <f>L75*'Carichi unitari'!$V17</f>
        <v>25.825800000000008</v>
      </c>
      <c r="Q75" s="1">
        <f>L75*'Carichi unitari'!$W17</f>
        <v>19.866000000000003</v>
      </c>
      <c r="S75" t="str">
        <f>'Carichi unitari'!$I$17</f>
        <v>Trave emergente 1, 30x60</v>
      </c>
      <c r="U75" s="17">
        <v>4.7300000000000004</v>
      </c>
      <c r="V75" t="s">
        <v>39</v>
      </c>
      <c r="W75" s="1">
        <f>U75*'Carichi unitari'!$K17</f>
        <v>19.866000000000003</v>
      </c>
      <c r="X75" s="1">
        <f>U75*('Carichi unitari'!$L17+'Carichi unitari'!$M17)</f>
        <v>0</v>
      </c>
      <c r="Y75" s="1">
        <f>U75*'Carichi unitari'!$V17</f>
        <v>25.825800000000008</v>
      </c>
      <c r="Z75" s="1">
        <f>U75*'Carichi unitari'!$W17</f>
        <v>19.866000000000003</v>
      </c>
      <c r="AB75" t="str">
        <f>'Carichi unitari'!$I$17</f>
        <v>Trave emergente 1, 30x60</v>
      </c>
      <c r="AD75" s="17"/>
      <c r="AF75" s="1"/>
      <c r="AG75" s="1"/>
      <c r="AH75" s="1"/>
      <c r="AI75" s="1"/>
    </row>
    <row r="76" spans="1:39" x14ac:dyDescent="0.45">
      <c r="A76" t="str">
        <f>'Carichi unitari'!$I$18</f>
        <v>Trave emergente 2, 30x50</v>
      </c>
      <c r="C76" s="17"/>
      <c r="J76" t="str">
        <f>'Carichi unitari'!$I$18</f>
        <v>Trave emergente 2, 30x50</v>
      </c>
      <c r="L76" s="17"/>
      <c r="S76" t="str">
        <f>'Carichi unitari'!$I$18</f>
        <v>Trave emergente 2, 30x50</v>
      </c>
      <c r="U76" s="17"/>
      <c r="W76" s="1"/>
      <c r="X76" s="1"/>
      <c r="Y76" s="1"/>
      <c r="Z76" s="1"/>
      <c r="AB76" t="str">
        <f>'Carichi unitari'!$I$18</f>
        <v>Trave emergente 2, 30x50</v>
      </c>
      <c r="AD76" s="17">
        <v>4.7300000000000004</v>
      </c>
      <c r="AE76" t="s">
        <v>39</v>
      </c>
      <c r="AF76" s="1">
        <f>AD76*'Carichi unitari'!$K18</f>
        <v>16.318500000000004</v>
      </c>
      <c r="AG76" s="1"/>
      <c r="AH76" s="1">
        <f>AD76*'Carichi unitari'!$V18</f>
        <v>21.214050000000004</v>
      </c>
      <c r="AI76" s="1">
        <f>AD76*'Carichi unitari'!$W18</f>
        <v>16.318500000000004</v>
      </c>
    </row>
    <row r="77" spans="1:39" x14ac:dyDescent="0.45">
      <c r="A77" t="str">
        <f>'Carichi unitari'!$I$19</f>
        <v>Trave a spessore, 60x22</v>
      </c>
      <c r="C77" s="17">
        <v>3.4</v>
      </c>
      <c r="D77" t="s">
        <v>39</v>
      </c>
      <c r="E77" s="1">
        <f>C77*'Carichi unitari'!$K19</f>
        <v>5.508</v>
      </c>
      <c r="F77" s="1">
        <f>C77*('Carichi unitari'!$L19+'Carichi unitari'!$M19)</f>
        <v>0</v>
      </c>
      <c r="G77" s="1">
        <f>C77*'Carichi unitari'!$V19</f>
        <v>7.160400000000001</v>
      </c>
      <c r="H77" s="1">
        <f>C77*'Carichi unitari'!$W19</f>
        <v>5.508</v>
      </c>
      <c r="J77" t="str">
        <f>'Carichi unitari'!$I$19</f>
        <v>Trave a spessore, 60x22</v>
      </c>
      <c r="L77" s="17">
        <v>3.4</v>
      </c>
      <c r="M77" t="s">
        <v>39</v>
      </c>
      <c r="N77" s="1">
        <f>L77*'Carichi unitari'!$K19</f>
        <v>5.508</v>
      </c>
      <c r="O77" s="1">
        <f>L77*('Carichi unitari'!$L19+'Carichi unitari'!$M19)</f>
        <v>0</v>
      </c>
      <c r="P77" s="1">
        <f>L77*'Carichi unitari'!$V19</f>
        <v>7.160400000000001</v>
      </c>
      <c r="Q77" s="1">
        <f>L77*'Carichi unitari'!$W19</f>
        <v>5.508</v>
      </c>
      <c r="S77" t="str">
        <f>'Carichi unitari'!$I$19</f>
        <v>Trave a spessore, 60x22</v>
      </c>
      <c r="U77" s="17">
        <v>3.4</v>
      </c>
      <c r="V77" t="s">
        <v>39</v>
      </c>
      <c r="W77" s="1">
        <f>U77*'Carichi unitari'!$K19</f>
        <v>5.508</v>
      </c>
      <c r="X77" s="1">
        <f>U77*('Carichi unitari'!$L19+'Carichi unitari'!$M19)</f>
        <v>0</v>
      </c>
      <c r="Y77" s="1">
        <f>U77*'Carichi unitari'!$V19</f>
        <v>7.160400000000001</v>
      </c>
      <c r="Z77" s="1">
        <f>U77*'Carichi unitari'!$W19</f>
        <v>5.508</v>
      </c>
      <c r="AB77" t="str">
        <f>'Carichi unitari'!$I$19</f>
        <v>Trave a spessore, 60x22</v>
      </c>
      <c r="AD77" s="17">
        <v>1.5</v>
      </c>
      <c r="AE77" t="s">
        <v>39</v>
      </c>
      <c r="AF77" s="1">
        <f>AD77*'Carichi unitari'!$K19</f>
        <v>2.4300000000000002</v>
      </c>
      <c r="AG77" s="1"/>
      <c r="AH77" s="1">
        <f>AD77*'Carichi unitari'!$V19</f>
        <v>3.1590000000000007</v>
      </c>
      <c r="AI77" s="1">
        <f>AD77*'Carichi unitari'!$W19</f>
        <v>2.4300000000000002</v>
      </c>
    </row>
    <row r="78" spans="1:39" x14ac:dyDescent="0.45">
      <c r="A78" t="str">
        <f>'Carichi unitari'!$I$20</f>
        <v>Pilastro 2, 30x70 - L 320</v>
      </c>
      <c r="C78" s="17"/>
      <c r="E78" s="1"/>
      <c r="F78" s="1"/>
      <c r="G78" s="1"/>
      <c r="H78" s="1"/>
      <c r="J78" t="str">
        <f>'Carichi unitari'!$I$20</f>
        <v>Pilastro 2, 30x70 - L 320</v>
      </c>
      <c r="L78" s="17">
        <v>1</v>
      </c>
      <c r="N78" s="1">
        <f>L78*'Carichi unitari'!$K20</f>
        <v>13.65</v>
      </c>
      <c r="O78" s="1">
        <f>L78*('Carichi unitari'!$L20+'Carichi unitari'!$M20)</f>
        <v>0</v>
      </c>
      <c r="P78" s="1">
        <f>L78*'Carichi unitari'!$V20</f>
        <v>17.745000000000001</v>
      </c>
      <c r="Q78" s="1">
        <f>L78*'Carichi unitari'!$W20</f>
        <v>13.65</v>
      </c>
      <c r="S78" t="str">
        <f>'Carichi unitari'!$I$20</f>
        <v>Pilastro 2, 30x70 - L 320</v>
      </c>
      <c r="U78" s="17">
        <v>1</v>
      </c>
      <c r="W78" s="1">
        <f>U78*'Carichi unitari'!$K20</f>
        <v>13.65</v>
      </c>
      <c r="X78" s="1">
        <f>U78*('Carichi unitari'!$L20+'Carichi unitari'!$M20)</f>
        <v>0</v>
      </c>
      <c r="Y78" s="1">
        <f>U78*'Carichi unitari'!$V20</f>
        <v>17.745000000000001</v>
      </c>
      <c r="Z78" s="1">
        <f>U78*'Carichi unitari'!$W20</f>
        <v>13.65</v>
      </c>
      <c r="AB78" t="str">
        <f>'Carichi unitari'!$I$20</f>
        <v>Pilastro 2, 30x70 - L 320</v>
      </c>
      <c r="AD78" s="17"/>
      <c r="AF78" s="1"/>
      <c r="AG78" s="1"/>
      <c r="AH78" s="1"/>
      <c r="AI78" s="1"/>
    </row>
    <row r="79" spans="1:39" x14ac:dyDescent="0.45">
      <c r="A79" t="str">
        <f>'Carichi unitari'!$I$21</f>
        <v>Pilastro 2, 30x70 - L 360</v>
      </c>
      <c r="C79" s="17">
        <v>1</v>
      </c>
      <c r="E79" s="1">
        <f>C79*'Carichi unitari'!$K21</f>
        <v>15.75</v>
      </c>
      <c r="F79" s="1">
        <f>C79*('Carichi unitari'!$L21+'Carichi unitari'!$M21)</f>
        <v>0</v>
      </c>
      <c r="G79" s="1">
        <f>C79*'Carichi unitari'!$V21</f>
        <v>20.475000000000001</v>
      </c>
      <c r="H79" s="1">
        <f>C79*'Carichi unitari'!$W21</f>
        <v>15.75</v>
      </c>
      <c r="J79" t="str">
        <f>'Carichi unitari'!$I$21</f>
        <v>Pilastro 2, 30x70 - L 360</v>
      </c>
      <c r="L79" s="17"/>
      <c r="N79" s="1"/>
      <c r="O79" s="1"/>
      <c r="P79" s="1"/>
      <c r="Q79" s="1"/>
      <c r="S79" t="str">
        <f>'Carichi unitari'!$I$21</f>
        <v>Pilastro 2, 30x70 - L 360</v>
      </c>
      <c r="U79" s="17"/>
      <c r="W79" s="1"/>
      <c r="X79" s="1"/>
      <c r="Y79" s="1"/>
      <c r="Z79" s="1"/>
      <c r="AB79" t="str">
        <f>'Carichi unitari'!$I$21</f>
        <v>Pilastro 2, 30x70 - L 360</v>
      </c>
      <c r="AD79" s="17"/>
      <c r="AF79" s="1"/>
      <c r="AG79" s="1"/>
      <c r="AH79" s="1"/>
      <c r="AI79" s="1"/>
    </row>
    <row r="80" spans="1:39" x14ac:dyDescent="0.45">
      <c r="A80" t="str">
        <f>'Carichi unitari'!$I$22</f>
        <v>Pilastro 3, 30x50 - torrino</v>
      </c>
      <c r="C80" s="17"/>
      <c r="J80" t="str">
        <f>'Carichi unitari'!$I$22</f>
        <v>Pilastro 3, 30x50 - torrino</v>
      </c>
      <c r="L80" s="17"/>
      <c r="S80" t="str">
        <f>'Carichi unitari'!$I$22</f>
        <v>Pilastro 3, 30x50 - torrino</v>
      </c>
      <c r="U80" s="17"/>
      <c r="W80" s="1"/>
      <c r="X80" s="1"/>
      <c r="Y80" s="1"/>
      <c r="Z80" s="1"/>
      <c r="AB80" t="str">
        <f>'Carichi unitari'!$I$22</f>
        <v>Pilastro 3, 30x50 - torrino</v>
      </c>
      <c r="AD80" s="17">
        <v>1</v>
      </c>
      <c r="AF80" s="1">
        <f>AD80*'Carichi unitari'!$K22</f>
        <v>10.130000000000001</v>
      </c>
      <c r="AG80" s="1">
        <f>AD80*('Carichi unitari'!$L22+'Carichi unitari'!$M22)</f>
        <v>0</v>
      </c>
      <c r="AH80" s="1">
        <f>AD80*'Carichi unitari'!$V22</f>
        <v>13.169000000000002</v>
      </c>
      <c r="AI80" s="1">
        <f>AD80*'Carichi unitari'!$W22</f>
        <v>10.130000000000001</v>
      </c>
    </row>
    <row r="81" spans="1:35" x14ac:dyDescent="0.45">
      <c r="A81" t="str">
        <f>'Carichi unitari'!$I$23</f>
        <v>Tramezzi</v>
      </c>
      <c r="C81" s="17"/>
      <c r="J81" t="str">
        <f>'Carichi unitari'!$I$23</f>
        <v>Tramezzi</v>
      </c>
      <c r="L81" s="17"/>
      <c r="S81" t="str">
        <f>'Carichi unitari'!$I$23</f>
        <v>Tramezzi</v>
      </c>
      <c r="U81" s="17"/>
      <c r="W81" s="1"/>
      <c r="X81" s="1"/>
      <c r="Y81" s="1"/>
      <c r="Z81" s="1"/>
      <c r="AB81" t="str">
        <f>'Carichi unitari'!$I$23</f>
        <v>Tramezzi</v>
      </c>
      <c r="AD81" s="17"/>
      <c r="AF81" s="1"/>
      <c r="AG81" s="1"/>
      <c r="AH81" s="1"/>
      <c r="AI81" s="1"/>
    </row>
    <row r="82" spans="1:35" x14ac:dyDescent="0.45">
      <c r="A82" t="str">
        <f>'Carichi unitari'!$I$24</f>
        <v>Tamponature</v>
      </c>
      <c r="C82" s="17">
        <v>4.7300000000000004</v>
      </c>
      <c r="D82" t="s">
        <v>39</v>
      </c>
      <c r="E82" s="1">
        <f>C82*'Carichi unitari'!$K24</f>
        <v>28.380000000000003</v>
      </c>
      <c r="F82" s="1">
        <f>C82*('Carichi unitari'!$L24+'Carichi unitari'!$M24)</f>
        <v>0</v>
      </c>
      <c r="G82" s="1">
        <f>C82*'Carichi unitari'!$V24</f>
        <v>36.894000000000005</v>
      </c>
      <c r="H82" s="1">
        <f>C82*'Carichi unitari'!$W24</f>
        <v>28.380000000000003</v>
      </c>
      <c r="J82" t="str">
        <f>'Carichi unitari'!$I$24</f>
        <v>Tamponature</v>
      </c>
      <c r="L82" s="17">
        <v>4.7300000000000004</v>
      </c>
      <c r="M82" t="s">
        <v>39</v>
      </c>
      <c r="N82" s="1">
        <f>L82*'Carichi unitari'!$K24</f>
        <v>28.380000000000003</v>
      </c>
      <c r="O82" s="1">
        <f>L82*('Carichi unitari'!$L24+'Carichi unitari'!$M24)</f>
        <v>0</v>
      </c>
      <c r="P82" s="1">
        <f>L82*'Carichi unitari'!$V24</f>
        <v>36.894000000000005</v>
      </c>
      <c r="Q82" s="1">
        <f>L82*'Carichi unitari'!$W24</f>
        <v>28.380000000000003</v>
      </c>
      <c r="S82" t="str">
        <f>'Carichi unitari'!$I$24</f>
        <v>Tamponature</v>
      </c>
      <c r="U82" s="17">
        <v>4.7300000000000004</v>
      </c>
      <c r="V82" t="s">
        <v>39</v>
      </c>
      <c r="W82" s="1">
        <f>U82*'Carichi unitari'!$K24</f>
        <v>28.380000000000003</v>
      </c>
      <c r="X82" s="1">
        <f>U82*('Carichi unitari'!$L24+'Carichi unitari'!$M24)</f>
        <v>0</v>
      </c>
      <c r="Y82" s="1">
        <f>U82*'Carichi unitari'!$V24</f>
        <v>36.894000000000005</v>
      </c>
      <c r="Z82" s="1">
        <f>U82*'Carichi unitari'!$W24</f>
        <v>28.380000000000003</v>
      </c>
      <c r="AB82" t="str">
        <f>'Carichi unitari'!$I$24</f>
        <v>Tamponature</v>
      </c>
      <c r="AD82" s="17"/>
      <c r="AF82" s="1"/>
      <c r="AG82" s="1"/>
      <c r="AH82" s="1"/>
      <c r="AI82" s="1"/>
    </row>
    <row r="83" spans="1:35" ht="14.65" thickBot="1" x14ac:dyDescent="0.5">
      <c r="C83" s="17"/>
      <c r="E83" s="9"/>
      <c r="F83" s="9"/>
      <c r="G83" s="9"/>
      <c r="H83" s="9"/>
      <c r="L83" s="17"/>
      <c r="N83" s="9"/>
      <c r="O83" s="9"/>
      <c r="P83" s="9"/>
      <c r="Q83" s="9"/>
      <c r="U83" s="17"/>
      <c r="W83" s="9"/>
      <c r="X83" s="9"/>
      <c r="Y83" s="9"/>
      <c r="Z83" s="9"/>
      <c r="AD83" s="17"/>
      <c r="AF83" s="9"/>
      <c r="AG83" s="9"/>
      <c r="AH83" s="9"/>
      <c r="AI83" s="9"/>
    </row>
    <row r="84" spans="1:35" x14ac:dyDescent="0.45">
      <c r="B84" s="13" t="s">
        <v>61</v>
      </c>
      <c r="E84" s="1">
        <f>SUM(E69:E83)</f>
        <v>140.964</v>
      </c>
      <c r="F84" s="1">
        <f t="shared" ref="F84:H84" si="15">SUM(F69:F83)</f>
        <v>57.167999999999999</v>
      </c>
      <c r="G84" s="8">
        <f t="shared" si="15"/>
        <v>269.00520000000006</v>
      </c>
      <c r="H84" s="8">
        <f t="shared" si="15"/>
        <v>165.666</v>
      </c>
      <c r="K84" s="13" t="s">
        <v>61</v>
      </c>
      <c r="N84" s="1">
        <f>SUM(N69:N83)</f>
        <v>138.864</v>
      </c>
      <c r="O84" s="1">
        <f t="shared" ref="O84:Q84" si="16">SUM(O69:O83)</f>
        <v>57.167999999999999</v>
      </c>
      <c r="P84" s="8">
        <f t="shared" si="16"/>
        <v>266.27520000000004</v>
      </c>
      <c r="Q84" s="8">
        <f t="shared" si="16"/>
        <v>163.566</v>
      </c>
      <c r="T84" s="13" t="s">
        <v>61</v>
      </c>
      <c r="W84" s="1">
        <f>SUM(W69:W83)</f>
        <v>140.66200000000001</v>
      </c>
      <c r="X84" s="1">
        <f t="shared" ref="X84:Z84" si="17">SUM(X69:X83)</f>
        <v>49.076999999999998</v>
      </c>
      <c r="Y84" s="8">
        <f t="shared" si="17"/>
        <v>256.47610000000009</v>
      </c>
      <c r="Z84" s="8">
        <f t="shared" si="17"/>
        <v>154.57599999999999</v>
      </c>
      <c r="AC84" s="13" t="s">
        <v>61</v>
      </c>
      <c r="AF84" s="1">
        <f>SUM(AF69:AF83)</f>
        <v>50.808500000000009</v>
      </c>
      <c r="AG84" s="1">
        <f t="shared" ref="AG84:AI84" si="18">SUM(AG69:AG83)</f>
        <v>5.16</v>
      </c>
      <c r="AH84" s="8">
        <f t="shared" si="18"/>
        <v>73.791050000000013</v>
      </c>
      <c r="AI84" s="8">
        <f t="shared" si="18"/>
        <v>50.808500000000009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9595E-AB82-4E34-89CF-CC1D6E1489C1}">
  <dimension ref="A1:O95"/>
  <sheetViews>
    <sheetView topLeftCell="A15" zoomScaleNormal="100" workbookViewId="0">
      <selection activeCell="F90" sqref="F90"/>
    </sheetView>
  </sheetViews>
  <sheetFormatPr defaultColWidth="9" defaultRowHeight="14.25" x14ac:dyDescent="0.45"/>
  <cols>
    <col min="1" max="2" width="15.73046875" customWidth="1"/>
    <col min="3" max="3" width="9.1328125" customWidth="1"/>
    <col min="4" max="4" width="9.1328125" style="4" customWidth="1"/>
    <col min="5" max="6" width="7.73046875" customWidth="1"/>
    <col min="7" max="9" width="9.1328125" customWidth="1"/>
    <col min="11" max="12" width="15.73046875" customWidth="1"/>
    <col min="13" max="13" width="9.1328125" customWidth="1"/>
    <col min="14" max="15" width="7.73046875" customWidth="1"/>
  </cols>
  <sheetData>
    <row r="1" spans="1:11" x14ac:dyDescent="0.45">
      <c r="A1" s="3" t="s">
        <v>18</v>
      </c>
      <c r="K1" s="3"/>
    </row>
    <row r="3" spans="1:11" ht="14.65" x14ac:dyDescent="0.45">
      <c r="E3" s="19" t="s">
        <v>3</v>
      </c>
      <c r="F3" s="19" t="s">
        <v>37</v>
      </c>
      <c r="G3" s="19" t="s">
        <v>26</v>
      </c>
      <c r="H3" s="4" t="s">
        <v>63</v>
      </c>
    </row>
    <row r="4" spans="1:11" x14ac:dyDescent="0.45">
      <c r="A4" s="3" t="s">
        <v>0</v>
      </c>
      <c r="B4" t="s">
        <v>64</v>
      </c>
      <c r="E4" s="20">
        <f>'Carichi unitari'!K11</f>
        <v>4</v>
      </c>
      <c r="F4" s="20">
        <f>'Carichi unitari'!L11+'Carichi unitari'!M11</f>
        <v>3.2</v>
      </c>
      <c r="G4" s="20">
        <f>'Carichi unitari'!V11</f>
        <v>10</v>
      </c>
      <c r="H4" s="21">
        <f>'Carichi unitari'!W11</f>
        <v>5.8</v>
      </c>
      <c r="I4" s="4" t="s">
        <v>11</v>
      </c>
    </row>
    <row r="5" spans="1:11" x14ac:dyDescent="0.45">
      <c r="A5" s="3"/>
      <c r="B5" t="s">
        <v>28</v>
      </c>
      <c r="E5" s="20">
        <f>'Carichi unitari'!K11</f>
        <v>4</v>
      </c>
      <c r="F5" s="20">
        <f>'Carichi unitari'!M11</f>
        <v>2</v>
      </c>
      <c r="G5" s="20">
        <f>'Carichi unitari'!X11</f>
        <v>8.1999999999999993</v>
      </c>
      <c r="H5" s="21">
        <f>'Carichi unitari'!Y11</f>
        <v>4.5999999999999996</v>
      </c>
      <c r="I5" s="4" t="s">
        <v>11</v>
      </c>
    </row>
    <row r="6" spans="1:11" x14ac:dyDescent="0.45">
      <c r="A6" s="3" t="s">
        <v>13</v>
      </c>
      <c r="E6" s="20">
        <f>'Carichi unitari'!K12</f>
        <v>4.2</v>
      </c>
      <c r="F6" s="20">
        <f>'Carichi unitari'!L12+'Carichi unitari'!M12</f>
        <v>2.2999999999999998</v>
      </c>
      <c r="G6" s="20">
        <f>'Carichi unitari'!V12</f>
        <v>8.91</v>
      </c>
      <c r="H6" s="21">
        <f>'Carichi unitari'!W12</f>
        <v>4.8</v>
      </c>
      <c r="I6" s="4" t="s">
        <v>11</v>
      </c>
    </row>
    <row r="7" spans="1:11" x14ac:dyDescent="0.45">
      <c r="A7" s="3" t="s">
        <v>78</v>
      </c>
      <c r="E7" s="20">
        <f>'Carichi unitari'!K13</f>
        <v>3.4000000000000004</v>
      </c>
      <c r="F7" s="20">
        <f>'Carichi unitari'!L13+'Carichi unitari'!M13</f>
        <v>0.8</v>
      </c>
      <c r="G7" s="20">
        <f>'Carichi unitari'!V13</f>
        <v>5.620000000000001</v>
      </c>
      <c r="H7" s="21">
        <f>'Carichi unitari'!W13</f>
        <v>3.4000000000000004</v>
      </c>
      <c r="I7" s="4" t="s">
        <v>11</v>
      </c>
    </row>
    <row r="8" spans="1:11" x14ac:dyDescent="0.45">
      <c r="A8" s="3" t="s">
        <v>79</v>
      </c>
      <c r="E8" s="20">
        <f>'Carichi unitari'!K14</f>
        <v>4.2</v>
      </c>
      <c r="F8" s="20">
        <f>'Carichi unitari'!L14+'Carichi unitari'!M14</f>
        <v>4.3</v>
      </c>
      <c r="G8" s="20">
        <f>'Carichi unitari'!V14</f>
        <v>11.91</v>
      </c>
      <c r="H8" s="21">
        <f>'Carichi unitari'!W14</f>
        <v>5.4</v>
      </c>
      <c r="I8" s="4" t="s">
        <v>11</v>
      </c>
    </row>
    <row r="9" spans="1:11" x14ac:dyDescent="0.45">
      <c r="A9" s="3" t="s">
        <v>43</v>
      </c>
      <c r="E9" s="20">
        <f>'Carichi unitari'!K15</f>
        <v>3.9</v>
      </c>
      <c r="F9" s="20">
        <f>'Carichi unitari'!L15+'Carichi unitari'!M15</f>
        <v>0.8</v>
      </c>
      <c r="G9" s="20">
        <f>'Carichi unitari'!V15</f>
        <v>6.2700000000000005</v>
      </c>
      <c r="H9" s="21">
        <f>'Carichi unitari'!W15</f>
        <v>3.9</v>
      </c>
      <c r="I9" s="4" t="s">
        <v>11</v>
      </c>
    </row>
    <row r="10" spans="1:11" x14ac:dyDescent="0.45">
      <c r="A10" s="3" t="s">
        <v>44</v>
      </c>
      <c r="E10" s="20">
        <f>'Carichi unitari'!K16</f>
        <v>5</v>
      </c>
      <c r="F10" s="20">
        <f>'Carichi unitari'!L16+'Carichi unitari'!M16</f>
        <v>4</v>
      </c>
      <c r="G10" s="20">
        <f>'Carichi unitari'!V16</f>
        <v>12.5</v>
      </c>
      <c r="H10" s="21">
        <f>'Carichi unitari'!W16</f>
        <v>6.2</v>
      </c>
      <c r="I10" s="4" t="s">
        <v>11</v>
      </c>
      <c r="J10" s="4"/>
    </row>
    <row r="11" spans="1:11" x14ac:dyDescent="0.45">
      <c r="A11" s="3" t="s">
        <v>80</v>
      </c>
      <c r="E11" s="20">
        <f>'Carichi unitari'!K17</f>
        <v>4.2</v>
      </c>
      <c r="F11" s="20"/>
      <c r="G11" s="20">
        <f>'Carichi unitari'!V17</f>
        <v>5.4600000000000009</v>
      </c>
      <c r="H11" s="21">
        <f>'Carichi unitari'!W17</f>
        <v>4.2</v>
      </c>
      <c r="I11" s="4" t="s">
        <v>50</v>
      </c>
      <c r="J11" s="4"/>
    </row>
    <row r="12" spans="1:11" x14ac:dyDescent="0.45">
      <c r="A12" s="3" t="s">
        <v>81</v>
      </c>
      <c r="E12" s="20">
        <f>'Carichi unitari'!K18</f>
        <v>3.45</v>
      </c>
      <c r="F12" s="20"/>
      <c r="G12" s="20">
        <f>'Carichi unitari'!V18</f>
        <v>4.4850000000000003</v>
      </c>
      <c r="H12" s="21">
        <f>'Carichi unitari'!W18</f>
        <v>3.45</v>
      </c>
      <c r="I12" s="4" t="s">
        <v>50</v>
      </c>
      <c r="J12" s="4"/>
    </row>
    <row r="13" spans="1:11" x14ac:dyDescent="0.45">
      <c r="A13" s="3" t="s">
        <v>82</v>
      </c>
      <c r="E13" s="20">
        <f>'Carichi unitari'!K19</f>
        <v>1.62</v>
      </c>
      <c r="F13" s="20"/>
      <c r="G13" s="20">
        <f>'Carichi unitari'!V19</f>
        <v>2.1060000000000003</v>
      </c>
      <c r="H13" s="21">
        <f>'Carichi unitari'!W19</f>
        <v>1.62</v>
      </c>
      <c r="I13" s="4" t="s">
        <v>50</v>
      </c>
      <c r="J13" s="4"/>
    </row>
    <row r="14" spans="1:11" x14ac:dyDescent="0.45">
      <c r="A14" s="3" t="s">
        <v>83</v>
      </c>
      <c r="E14" s="20">
        <f>'Carichi unitari'!K20</f>
        <v>13.65</v>
      </c>
      <c r="F14" s="20"/>
      <c r="G14" s="20">
        <f>'Carichi unitari'!V20</f>
        <v>17.745000000000001</v>
      </c>
      <c r="H14" s="21">
        <f>'Carichi unitari'!W20</f>
        <v>13.65</v>
      </c>
      <c r="I14" s="4" t="s">
        <v>65</v>
      </c>
      <c r="J14" s="4"/>
    </row>
    <row r="15" spans="1:11" x14ac:dyDescent="0.45">
      <c r="A15" s="3" t="s">
        <v>84</v>
      </c>
      <c r="E15" s="20">
        <f>'Carichi unitari'!K21</f>
        <v>15.75</v>
      </c>
      <c r="F15" s="20"/>
      <c r="G15" s="20">
        <f>'Carichi unitari'!V21</f>
        <v>20.475000000000001</v>
      </c>
      <c r="H15" s="21">
        <f>'Carichi unitari'!W21</f>
        <v>15.75</v>
      </c>
      <c r="I15" s="4" t="s">
        <v>65</v>
      </c>
      <c r="J15" s="4"/>
    </row>
    <row r="16" spans="1:11" x14ac:dyDescent="0.45">
      <c r="A16" s="3" t="s">
        <v>85</v>
      </c>
      <c r="E16" s="20">
        <f>'Carichi unitari'!K22</f>
        <v>10.130000000000001</v>
      </c>
      <c r="F16" s="20"/>
      <c r="G16" s="20">
        <f>'Carichi unitari'!V22</f>
        <v>13.169000000000002</v>
      </c>
      <c r="H16" s="21">
        <f>'Carichi unitari'!W22</f>
        <v>10.130000000000001</v>
      </c>
      <c r="I16" s="4" t="s">
        <v>65</v>
      </c>
      <c r="J16" s="4"/>
    </row>
    <row r="17" spans="1:15" x14ac:dyDescent="0.45">
      <c r="A17" s="3" t="s">
        <v>49</v>
      </c>
      <c r="E17" s="20">
        <f>'Carichi unitari'!K23</f>
        <v>3</v>
      </c>
      <c r="F17" s="20"/>
      <c r="G17" s="20">
        <f>'Carichi unitari'!V23</f>
        <v>3.9000000000000004</v>
      </c>
      <c r="H17" s="21">
        <f>'Carichi unitari'!W23</f>
        <v>3</v>
      </c>
      <c r="I17" s="4" t="s">
        <v>50</v>
      </c>
      <c r="J17" s="4"/>
    </row>
    <row r="18" spans="1:15" x14ac:dyDescent="0.45">
      <c r="A18" s="3" t="s">
        <v>51</v>
      </c>
      <c r="E18" s="20">
        <f>'Carichi unitari'!K24</f>
        <v>6</v>
      </c>
      <c r="F18" s="20"/>
      <c r="G18" s="20">
        <f>'Carichi unitari'!V24</f>
        <v>7.8000000000000007</v>
      </c>
      <c r="H18" s="21">
        <f>'Carichi unitari'!W24</f>
        <v>6</v>
      </c>
      <c r="I18" s="4" t="s">
        <v>50</v>
      </c>
      <c r="J18" s="4"/>
    </row>
    <row r="21" spans="1:15" x14ac:dyDescent="0.45">
      <c r="A21" s="3" t="s">
        <v>66</v>
      </c>
      <c r="B21" s="34" t="s">
        <v>67</v>
      </c>
      <c r="C21" s="34"/>
      <c r="D21" s="34"/>
      <c r="E21" s="34"/>
      <c r="K21" s="3" t="s">
        <v>66</v>
      </c>
      <c r="L21" s="34" t="s">
        <v>68</v>
      </c>
      <c r="M21" s="34"/>
      <c r="N21" s="34"/>
      <c r="O21" s="34"/>
    </row>
    <row r="22" spans="1:15" x14ac:dyDescent="0.45">
      <c r="N22" s="4"/>
    </row>
    <row r="23" spans="1:15" ht="14.65" x14ac:dyDescent="0.45">
      <c r="A23" t="s">
        <v>69</v>
      </c>
      <c r="C23" t="s">
        <v>35</v>
      </c>
      <c r="D23" s="4" t="s">
        <v>70</v>
      </c>
      <c r="E23" s="4" t="s">
        <v>71</v>
      </c>
      <c r="I23" s="4"/>
      <c r="K23" t="s">
        <v>69</v>
      </c>
      <c r="M23" t="s">
        <v>35</v>
      </c>
      <c r="N23" s="4" t="s">
        <v>70</v>
      </c>
      <c r="O23" s="4" t="s">
        <v>71</v>
      </c>
    </row>
    <row r="24" spans="1:15" x14ac:dyDescent="0.45">
      <c r="A24" t="str">
        <f>$A$4</f>
        <v>Solaio piano tipo</v>
      </c>
      <c r="B24" t="str">
        <f>$B$5</f>
        <v>senza tramezzi</v>
      </c>
      <c r="C24" s="26"/>
      <c r="D24" s="4" t="str">
        <f>IF(C24="","","m2")</f>
        <v/>
      </c>
      <c r="E24" s="22" t="str">
        <f>IF(C24="","",C24*$H$5)</f>
        <v/>
      </c>
      <c r="K24" t="str">
        <f>$A$4</f>
        <v>Solaio piano tipo</v>
      </c>
      <c r="L24" t="str">
        <f>$B$5</f>
        <v>senza tramezzi</v>
      </c>
      <c r="M24" s="26"/>
      <c r="N24" s="4" t="str">
        <f>IF(M24="","","m2")</f>
        <v/>
      </c>
      <c r="O24" s="22" t="str">
        <f>IF(M24="","",M24*$H$5)</f>
        <v/>
      </c>
    </row>
    <row r="25" spans="1:15" x14ac:dyDescent="0.45">
      <c r="A25" t="str">
        <f>$A$6</f>
        <v>Solaio terrazza (praticabile)</v>
      </c>
      <c r="C25" s="26">
        <v>239.2</v>
      </c>
      <c r="D25" s="4" t="str">
        <f t="shared" ref="D25:D29" si="0">IF(C25="","","m2")</f>
        <v>m2</v>
      </c>
      <c r="E25" s="22">
        <f>IF(C25="","",C25*$H$6)</f>
        <v>1148.1599999999999</v>
      </c>
      <c r="I25" s="23"/>
      <c r="K25" t="str">
        <f>$A$6</f>
        <v>Solaio terrazza (praticabile)</v>
      </c>
      <c r="M25" s="26"/>
      <c r="N25" s="4" t="str">
        <f t="shared" ref="N25:N29" si="1">IF(M25="","","m2")</f>
        <v/>
      </c>
      <c r="O25" s="22" t="str">
        <f>IF(M25="","",M25*$H$6)</f>
        <v/>
      </c>
    </row>
    <row r="26" spans="1:15" x14ac:dyDescent="0.45">
      <c r="A26" t="str">
        <f>$A$7</f>
        <v>Solaio  copertura torrino</v>
      </c>
      <c r="C26" s="26"/>
      <c r="D26" s="4" t="str">
        <f t="shared" si="0"/>
        <v/>
      </c>
      <c r="E26" s="22" t="str">
        <f>IF(C26="","",C26*$H$7)</f>
        <v/>
      </c>
      <c r="I26" s="23"/>
      <c r="K26" t="str">
        <f>$A$7</f>
        <v>Solaio  copertura torrino</v>
      </c>
      <c r="M26" s="26">
        <v>36</v>
      </c>
      <c r="N26" s="4" t="str">
        <f t="shared" si="1"/>
        <v>m2</v>
      </c>
      <c r="O26" s="22">
        <f>IF(M26="","",M26*$H$7)</f>
        <v>122.4</v>
      </c>
    </row>
    <row r="27" spans="1:15" x14ac:dyDescent="0.45">
      <c r="A27" t="str">
        <f>$A$8</f>
        <v>Balconi e terrazzini p.tipo</v>
      </c>
      <c r="C27" s="26"/>
      <c r="D27" s="4" t="str">
        <f t="shared" si="0"/>
        <v/>
      </c>
      <c r="E27" s="22" t="str">
        <f>IF(C27="","",C27*$H$8)</f>
        <v/>
      </c>
      <c r="I27" s="23"/>
      <c r="K27" t="str">
        <f>$A$8</f>
        <v>Balconi e terrazzini p.tipo</v>
      </c>
      <c r="M27" s="26"/>
      <c r="N27" s="4" t="str">
        <f t="shared" si="1"/>
        <v/>
      </c>
      <c r="O27" s="22" t="str">
        <f>IF(M27="","",M27*$H$8)</f>
        <v/>
      </c>
    </row>
    <row r="28" spans="1:15" x14ac:dyDescent="0.45">
      <c r="A28" t="str">
        <f>$A$9</f>
        <v>Sbalzi copertura (cornicione)</v>
      </c>
      <c r="C28" s="26">
        <f>13.3+60.3</f>
        <v>73.599999999999994</v>
      </c>
      <c r="D28" s="4" t="str">
        <f t="shared" si="0"/>
        <v>m2</v>
      </c>
      <c r="E28" s="22">
        <f>IF(C28="","",C28*$H$9)</f>
        <v>287.03999999999996</v>
      </c>
      <c r="I28" s="23"/>
      <c r="K28" t="str">
        <f>$A$9</f>
        <v>Sbalzi copertura (cornicione)</v>
      </c>
      <c r="M28" s="26">
        <v>12</v>
      </c>
      <c r="N28" s="4" t="str">
        <f t="shared" si="1"/>
        <v>m2</v>
      </c>
      <c r="O28" s="22">
        <f>IF(M28="","",M28*$H$9)</f>
        <v>46.8</v>
      </c>
    </row>
    <row r="29" spans="1:15" x14ac:dyDescent="0.45">
      <c r="A29" t="str">
        <f>$A$10</f>
        <v>Scala</v>
      </c>
      <c r="C29" s="26">
        <v>19.100000000000001</v>
      </c>
      <c r="D29" s="4" t="str">
        <f t="shared" si="0"/>
        <v>m2</v>
      </c>
      <c r="E29" s="22">
        <f>IF(C29="","",C29*$H$10)</f>
        <v>118.42000000000002</v>
      </c>
      <c r="I29" s="23"/>
      <c r="K29" t="str">
        <f>$A$10</f>
        <v>Scala</v>
      </c>
      <c r="M29" s="26"/>
      <c r="N29" s="4" t="str">
        <f t="shared" si="1"/>
        <v/>
      </c>
      <c r="O29" s="22" t="str">
        <f>IF(M29="","",M29*$H$10)</f>
        <v/>
      </c>
    </row>
    <row r="30" spans="1:15" x14ac:dyDescent="0.45">
      <c r="A30" t="str">
        <f>$A$11</f>
        <v>Trave 1, 30x60</v>
      </c>
      <c r="C30" s="26"/>
      <c r="D30" s="4" t="str">
        <f>IF(C30="","","m")</f>
        <v/>
      </c>
      <c r="E30" s="22" t="str">
        <f>IF(C30="","",C30*$H$11)</f>
        <v/>
      </c>
      <c r="K30" t="str">
        <f>$A$11</f>
        <v>Trave 1, 30x60</v>
      </c>
      <c r="M30" s="26"/>
      <c r="N30" s="4" t="str">
        <f>IF(M30="","","m")</f>
        <v/>
      </c>
      <c r="O30" s="22" t="str">
        <f>IF(M30="","",M30*$H$11)</f>
        <v/>
      </c>
    </row>
    <row r="31" spans="1:15" x14ac:dyDescent="0.45">
      <c r="A31" t="str">
        <f>$A$12</f>
        <v>Trave 2, 30x50</v>
      </c>
      <c r="C31" s="26">
        <v>121</v>
      </c>
      <c r="D31" s="4" t="str">
        <f>IF(C31="","","m")</f>
        <v>m</v>
      </c>
      <c r="E31" s="22">
        <f>IF(C31="","",C31*$H$12)</f>
        <v>417.45000000000005</v>
      </c>
      <c r="K31" t="str">
        <f>$A$12</f>
        <v>Trave 2, 30x50</v>
      </c>
      <c r="M31" s="26">
        <v>24</v>
      </c>
      <c r="N31" s="4" t="str">
        <f>IF(M31="","","m")</f>
        <v>m</v>
      </c>
      <c r="O31" s="22">
        <f>IF(M31="","",M31*$H$12)</f>
        <v>82.800000000000011</v>
      </c>
    </row>
    <row r="32" spans="1:15" x14ac:dyDescent="0.45">
      <c r="A32" t="str">
        <f>$A$13</f>
        <v>Trave a spessore 60x22</v>
      </c>
      <c r="C32" s="26">
        <v>50</v>
      </c>
      <c r="D32" s="4" t="str">
        <f>IF(C32="","","m")</f>
        <v>m</v>
      </c>
      <c r="E32" s="22">
        <f>IF(C32="","",C32*$H$13)</f>
        <v>81</v>
      </c>
      <c r="K32" t="str">
        <f>$A$13</f>
        <v>Trave a spessore 60x22</v>
      </c>
      <c r="M32" s="26">
        <v>3</v>
      </c>
      <c r="N32" s="4" t="str">
        <f>IF(M32="","","m")</f>
        <v>m</v>
      </c>
      <c r="O32" s="22">
        <f>IF(M32="","",M32*$H$13)</f>
        <v>4.8600000000000003</v>
      </c>
    </row>
    <row r="33" spans="1:15" x14ac:dyDescent="0.45">
      <c r="A33" t="str">
        <f>$A$14</f>
        <v>Pilastro 1, 30x70 L 320</v>
      </c>
      <c r="C33" s="26">
        <f>27*0.5</f>
        <v>13.5</v>
      </c>
      <c r="D33" s="4" t="str">
        <f t="shared" ref="D33:D35" si="2">IF(C33="","","--")</f>
        <v>--</v>
      </c>
      <c r="E33" s="22">
        <f>IF(C33="","",C33*$H$14)</f>
        <v>184.27500000000001</v>
      </c>
      <c r="K33" t="str">
        <f>$A$14</f>
        <v>Pilastro 1, 30x70 L 320</v>
      </c>
      <c r="M33" s="26"/>
      <c r="N33" s="4" t="str">
        <f t="shared" ref="N33:N35" si="3">IF(M33="","","--")</f>
        <v/>
      </c>
      <c r="O33" s="22" t="str">
        <f>IF(M33="","",M33*$H$14)</f>
        <v/>
      </c>
    </row>
    <row r="34" spans="1:15" x14ac:dyDescent="0.45">
      <c r="A34" t="str">
        <f>$A$15</f>
        <v>Pilastro 2, 30x70 L 360</v>
      </c>
      <c r="C34" s="26"/>
      <c r="D34" s="4" t="str">
        <f t="shared" si="2"/>
        <v/>
      </c>
      <c r="E34" s="22" t="str">
        <f>IF(C34="","",C34*$H$15)</f>
        <v/>
      </c>
      <c r="K34" t="str">
        <f>$A$15</f>
        <v>Pilastro 2, 30x70 L 360</v>
      </c>
      <c r="M34" s="26"/>
      <c r="N34" s="4" t="str">
        <f t="shared" si="3"/>
        <v/>
      </c>
      <c r="O34" s="22" t="str">
        <f>IF(M34="","",M34*$H$15)</f>
        <v/>
      </c>
    </row>
    <row r="35" spans="1:15" x14ac:dyDescent="0.45">
      <c r="A35" t="str">
        <f>$A$16</f>
        <v>Pilastro 3, 30x50</v>
      </c>
      <c r="C35" s="26">
        <f>6*0.5</f>
        <v>3</v>
      </c>
      <c r="D35" s="4" t="str">
        <f t="shared" si="2"/>
        <v>--</v>
      </c>
      <c r="E35" s="22">
        <f>IF(C35="","",C35*$H$16)</f>
        <v>30.39</v>
      </c>
      <c r="K35" t="str">
        <f>$A$16</f>
        <v>Pilastro 3, 30x50</v>
      </c>
      <c r="M35" s="26">
        <f>6*0.5</f>
        <v>3</v>
      </c>
      <c r="N35" s="4" t="str">
        <f t="shared" si="3"/>
        <v>--</v>
      </c>
      <c r="O35" s="22">
        <f>IF(M35="","",M35*$H$16)</f>
        <v>30.39</v>
      </c>
    </row>
    <row r="36" spans="1:15" x14ac:dyDescent="0.45">
      <c r="A36" t="str">
        <f>$A$17</f>
        <v>Tramezzi</v>
      </c>
      <c r="C36" s="26">
        <f>0.8*78*0.5</f>
        <v>31.200000000000003</v>
      </c>
      <c r="D36" s="4" t="str">
        <f>IF(C36="","","m")</f>
        <v>m</v>
      </c>
      <c r="E36" s="22">
        <f>IF(C36="","",C36*$H$17)</f>
        <v>93.600000000000009</v>
      </c>
      <c r="K36" t="str">
        <f>$A$17</f>
        <v>Tramezzi</v>
      </c>
      <c r="M36" s="26"/>
      <c r="N36" s="4" t="str">
        <f>IF(M36="","","m")</f>
        <v/>
      </c>
      <c r="O36" s="22" t="str">
        <f>IF(M36="","",M36*$H$17)</f>
        <v/>
      </c>
    </row>
    <row r="37" spans="1:15" x14ac:dyDescent="0.45">
      <c r="A37" t="str">
        <f>$A$18</f>
        <v>Tamponature</v>
      </c>
      <c r="C37" s="26">
        <f>0.9*86*0.5+27*0.5</f>
        <v>52.2</v>
      </c>
      <c r="D37" s="4" t="str">
        <f>IF(C37="","","m")</f>
        <v>m</v>
      </c>
      <c r="E37" s="22">
        <f>IF(C37="","",C37*$H$18)</f>
        <v>313.20000000000005</v>
      </c>
      <c r="K37" t="str">
        <f>$A$18</f>
        <v>Tamponature</v>
      </c>
      <c r="M37" s="26">
        <f>27*0.5</f>
        <v>13.5</v>
      </c>
      <c r="N37" s="4" t="str">
        <f>IF(M37="","","m")</f>
        <v>m</v>
      </c>
      <c r="O37" s="22">
        <f>IF(M37="","",M37*$H$18)</f>
        <v>81</v>
      </c>
    </row>
    <row r="38" spans="1:15" x14ac:dyDescent="0.45">
      <c r="B38" t="s">
        <v>72</v>
      </c>
      <c r="E38" s="24">
        <f>SUM(E24:E37)</f>
        <v>2673.5349999999999</v>
      </c>
      <c r="L38" t="s">
        <v>72</v>
      </c>
      <c r="N38" s="4"/>
      <c r="O38" s="24">
        <f>SUM(O24:O37)</f>
        <v>368.25</v>
      </c>
    </row>
    <row r="39" spans="1:15" x14ac:dyDescent="0.45">
      <c r="B39" t="s">
        <v>73</v>
      </c>
      <c r="C39" s="22">
        <f>SUM(C24:C29)</f>
        <v>331.9</v>
      </c>
      <c r="L39" t="s">
        <v>73</v>
      </c>
      <c r="M39" s="22">
        <f>SUM(M24:M29)</f>
        <v>48</v>
      </c>
    </row>
    <row r="40" spans="1:15" x14ac:dyDescent="0.45">
      <c r="B40" s="25" t="s">
        <v>74</v>
      </c>
      <c r="C40" s="21">
        <f>IF(C39=0,"",E38/C39)</f>
        <v>8.0552425429346197</v>
      </c>
      <c r="L40" s="25" t="s">
        <v>74</v>
      </c>
      <c r="M40" s="21">
        <f>IF(M39=0,"",O38/M39)</f>
        <v>7.671875</v>
      </c>
    </row>
    <row r="42" spans="1:15" x14ac:dyDescent="0.45">
      <c r="G42" s="25"/>
    </row>
    <row r="43" spans="1:15" x14ac:dyDescent="0.45">
      <c r="A43" s="3" t="s">
        <v>66</v>
      </c>
      <c r="B43" s="34" t="s">
        <v>75</v>
      </c>
      <c r="C43" s="34"/>
      <c r="D43" s="34"/>
      <c r="E43" s="34"/>
      <c r="K43" s="3" t="s">
        <v>66</v>
      </c>
      <c r="L43" s="34" t="s">
        <v>76</v>
      </c>
      <c r="M43" s="34"/>
      <c r="N43" s="34"/>
      <c r="O43" s="34"/>
    </row>
    <row r="44" spans="1:15" x14ac:dyDescent="0.45">
      <c r="N44" s="4"/>
    </row>
    <row r="45" spans="1:15" ht="14.65" x14ac:dyDescent="0.45">
      <c r="A45" t="s">
        <v>69</v>
      </c>
      <c r="C45" t="s">
        <v>35</v>
      </c>
      <c r="D45" s="4" t="s">
        <v>70</v>
      </c>
      <c r="E45" s="4" t="s">
        <v>71</v>
      </c>
      <c r="I45" s="4"/>
      <c r="K45" t="s">
        <v>69</v>
      </c>
      <c r="M45" t="s">
        <v>35</v>
      </c>
      <c r="N45" s="4" t="s">
        <v>70</v>
      </c>
      <c r="O45" s="4" t="s">
        <v>71</v>
      </c>
    </row>
    <row r="46" spans="1:15" x14ac:dyDescent="0.45">
      <c r="A46" t="str">
        <f>$A$4</f>
        <v>Solaio piano tipo</v>
      </c>
      <c r="B46" t="str">
        <f>$B$5</f>
        <v>senza tramezzi</v>
      </c>
      <c r="C46" s="26">
        <v>239.2</v>
      </c>
      <c r="D46" s="4" t="str">
        <f>IF(C46="","","m2")</f>
        <v>m2</v>
      </c>
      <c r="E46" s="22">
        <f>IF(C46="","",C46*$H$5)</f>
        <v>1100.32</v>
      </c>
      <c r="K46" t="str">
        <f>$A$4</f>
        <v>Solaio piano tipo</v>
      </c>
      <c r="L46" t="str">
        <f>$B$5</f>
        <v>senza tramezzi</v>
      </c>
      <c r="M46" s="26">
        <v>239.2</v>
      </c>
      <c r="N46" s="4" t="str">
        <f>IF(M46="","","m2")</f>
        <v>m2</v>
      </c>
      <c r="O46" s="22">
        <f>IF(M46="","",M46*$H$5)</f>
        <v>1100.32</v>
      </c>
    </row>
    <row r="47" spans="1:15" x14ac:dyDescent="0.45">
      <c r="A47" t="str">
        <f>$A$6</f>
        <v>Solaio terrazza (praticabile)</v>
      </c>
      <c r="C47" s="26"/>
      <c r="D47" s="4" t="str">
        <f t="shared" ref="D47:D51" si="4">IF(C47="","","m2")</f>
        <v/>
      </c>
      <c r="E47" s="22" t="str">
        <f>IF(C47="","",C47*$H$6)</f>
        <v/>
      </c>
      <c r="I47" s="23"/>
      <c r="K47" t="str">
        <f>$A$6</f>
        <v>Solaio terrazza (praticabile)</v>
      </c>
      <c r="M47" s="26"/>
      <c r="N47" s="4" t="str">
        <f t="shared" ref="N47:N51" si="5">IF(M47="","","m2")</f>
        <v/>
      </c>
      <c r="O47" s="22" t="str">
        <f>IF(M47="","",M47*$H$6)</f>
        <v/>
      </c>
    </row>
    <row r="48" spans="1:15" x14ac:dyDescent="0.45">
      <c r="A48" t="str">
        <f>$A$7</f>
        <v>Solaio  copertura torrino</v>
      </c>
      <c r="C48" s="26"/>
      <c r="D48" s="4" t="str">
        <f t="shared" si="4"/>
        <v/>
      </c>
      <c r="E48" s="22" t="str">
        <f>IF(C48="","",C48*$H$7)</f>
        <v/>
      </c>
      <c r="I48" s="23"/>
      <c r="K48" t="str">
        <f>$A$7</f>
        <v>Solaio  copertura torrino</v>
      </c>
      <c r="M48" s="26"/>
      <c r="N48" s="4" t="str">
        <f t="shared" si="5"/>
        <v/>
      </c>
      <c r="O48" s="22" t="str">
        <f>IF(M48="","",M48*$H$7)</f>
        <v/>
      </c>
    </row>
    <row r="49" spans="1:15" x14ac:dyDescent="0.45">
      <c r="A49" t="str">
        <f>$A$8</f>
        <v>Balconi e terrazzini p.tipo</v>
      </c>
      <c r="C49" s="26">
        <v>60.3</v>
      </c>
      <c r="D49" s="4" t="str">
        <f t="shared" si="4"/>
        <v>m2</v>
      </c>
      <c r="E49" s="22">
        <f>IF(C49="","",C49*$H$8)</f>
        <v>325.62</v>
      </c>
      <c r="I49" s="23"/>
      <c r="K49" t="str">
        <f>$A$8</f>
        <v>Balconi e terrazzini p.tipo</v>
      </c>
      <c r="M49" s="26">
        <v>60.3</v>
      </c>
      <c r="N49" s="4" t="str">
        <f t="shared" si="5"/>
        <v>m2</v>
      </c>
      <c r="O49" s="22">
        <f>IF(M49="","",M49*$H$8)</f>
        <v>325.62</v>
      </c>
    </row>
    <row r="50" spans="1:15" x14ac:dyDescent="0.45">
      <c r="A50" t="str">
        <f>$A$9</f>
        <v>Sbalzi copertura (cornicione)</v>
      </c>
      <c r="C50" s="26"/>
      <c r="D50" s="4" t="str">
        <f t="shared" si="4"/>
        <v/>
      </c>
      <c r="E50" s="22" t="str">
        <f>IF(C50="","",C50*$H$9)</f>
        <v/>
      </c>
      <c r="I50" s="23"/>
      <c r="K50" t="str">
        <f>$A$9</f>
        <v>Sbalzi copertura (cornicione)</v>
      </c>
      <c r="M50" s="26"/>
      <c r="N50" s="4" t="str">
        <f t="shared" si="5"/>
        <v/>
      </c>
      <c r="O50" s="22" t="str">
        <f>IF(M50="","",M50*$H$9)</f>
        <v/>
      </c>
    </row>
    <row r="51" spans="1:15" x14ac:dyDescent="0.45">
      <c r="A51" t="str">
        <f>$A$10</f>
        <v>Scala</v>
      </c>
      <c r="C51" s="26">
        <v>24</v>
      </c>
      <c r="D51" s="4" t="str">
        <f t="shared" si="4"/>
        <v>m2</v>
      </c>
      <c r="E51" s="22">
        <f>IF(C51="","",C51*$H$10)</f>
        <v>148.80000000000001</v>
      </c>
      <c r="I51" s="23"/>
      <c r="K51" t="str">
        <f>$A$10</f>
        <v>Scala</v>
      </c>
      <c r="M51" s="26">
        <v>24</v>
      </c>
      <c r="N51" s="4" t="str">
        <f t="shared" si="5"/>
        <v>m2</v>
      </c>
      <c r="O51" s="22">
        <f>IF(M51="","",M51*$H$10)</f>
        <v>148.80000000000001</v>
      </c>
    </row>
    <row r="52" spans="1:15" x14ac:dyDescent="0.45">
      <c r="A52" t="str">
        <f>$A$11</f>
        <v>Trave 1, 30x60</v>
      </c>
      <c r="C52" s="26"/>
      <c r="D52" s="4" t="str">
        <f>IF(C52="","","m")</f>
        <v/>
      </c>
      <c r="E52" s="22" t="str">
        <f>IF(C52="","",C52*$H$11)</f>
        <v/>
      </c>
      <c r="K52" t="str">
        <f>$A$11</f>
        <v>Trave 1, 30x60</v>
      </c>
      <c r="M52" s="26">
        <v>121</v>
      </c>
      <c r="N52" s="4" t="str">
        <f>IF(M52="","","m")</f>
        <v>m</v>
      </c>
      <c r="O52" s="22">
        <f>IF(M52="","",M52*$H$11)</f>
        <v>508.20000000000005</v>
      </c>
    </row>
    <row r="53" spans="1:15" x14ac:dyDescent="0.45">
      <c r="A53" t="str">
        <f>$A$12</f>
        <v>Trave 2, 30x50</v>
      </c>
      <c r="C53" s="26">
        <v>121</v>
      </c>
      <c r="D53" s="4" t="str">
        <f>IF(C53="","","m")</f>
        <v>m</v>
      </c>
      <c r="E53" s="22">
        <f>IF(C53="","",C53*$H$12)</f>
        <v>417.45000000000005</v>
      </c>
      <c r="K53" t="str">
        <f>$A$12</f>
        <v>Trave 2, 30x50</v>
      </c>
      <c r="M53" s="26"/>
      <c r="N53" s="4" t="str">
        <f>IF(M53="","","m")</f>
        <v/>
      </c>
      <c r="O53" s="22" t="str">
        <f>IF(M53="","",M53*$H$12)</f>
        <v/>
      </c>
    </row>
    <row r="54" spans="1:15" x14ac:dyDescent="0.45">
      <c r="A54" t="str">
        <f>$A$13</f>
        <v>Trave a spessore 60x22</v>
      </c>
      <c r="C54" s="26">
        <v>50</v>
      </c>
      <c r="D54" s="4" t="str">
        <f>IF(C54="","","m")</f>
        <v>m</v>
      </c>
      <c r="E54" s="22">
        <f>IF(C54="","",C54*$H$13)</f>
        <v>81</v>
      </c>
      <c r="K54" t="str">
        <f>$A$13</f>
        <v>Trave a spessore 60x22</v>
      </c>
      <c r="M54" s="26">
        <v>50</v>
      </c>
      <c r="N54" s="4" t="str">
        <f>IF(M54="","","m")</f>
        <v>m</v>
      </c>
      <c r="O54" s="22">
        <f>IF(M54="","",M54*$H$13)</f>
        <v>81</v>
      </c>
    </row>
    <row r="55" spans="1:15" x14ac:dyDescent="0.45">
      <c r="A55" t="str">
        <f>$A$14</f>
        <v>Pilastro 1, 30x70 L 320</v>
      </c>
      <c r="C55" s="26">
        <v>27</v>
      </c>
      <c r="D55" s="4" t="str">
        <f t="shared" ref="D55:D57" si="6">IF(C55="","","--")</f>
        <v>--</v>
      </c>
      <c r="E55" s="22">
        <f>IF(C55="","",C55*$H$14)</f>
        <v>368.55</v>
      </c>
      <c r="K55" t="str">
        <f>$A$14</f>
        <v>Pilastro 1, 30x70 L 320</v>
      </c>
      <c r="M55" s="26">
        <v>27</v>
      </c>
      <c r="N55" s="4" t="str">
        <f t="shared" ref="N55:N57" si="7">IF(M55="","","--")</f>
        <v>--</v>
      </c>
      <c r="O55" s="22">
        <f>IF(M55="","",M55*$H$14)</f>
        <v>368.55</v>
      </c>
    </row>
    <row r="56" spans="1:15" x14ac:dyDescent="0.45">
      <c r="A56" t="str">
        <f>$A$15</f>
        <v>Pilastro 2, 30x70 L 360</v>
      </c>
      <c r="C56" s="26"/>
      <c r="D56" s="4" t="str">
        <f t="shared" si="6"/>
        <v/>
      </c>
      <c r="E56" s="22" t="str">
        <f>IF(C56="","",C56*$H$15)</f>
        <v/>
      </c>
      <c r="K56" t="str">
        <f>$A$15</f>
        <v>Pilastro 2, 30x70 L 360</v>
      </c>
      <c r="M56" s="26"/>
      <c r="N56" s="4" t="str">
        <f t="shared" si="7"/>
        <v/>
      </c>
      <c r="O56" s="22" t="str">
        <f>IF(M56="","",M56*$H$15)</f>
        <v/>
      </c>
    </row>
    <row r="57" spans="1:15" x14ac:dyDescent="0.45">
      <c r="A57" t="str">
        <f>$A$16</f>
        <v>Pilastro 3, 30x50</v>
      </c>
      <c r="C57" s="26"/>
      <c r="D57" s="4" t="str">
        <f t="shared" si="6"/>
        <v/>
      </c>
      <c r="E57" s="22" t="str">
        <f>IF(C57="","",C57*$H$16)</f>
        <v/>
      </c>
      <c r="K57" t="str">
        <f>$A$16</f>
        <v>Pilastro 3, 30x50</v>
      </c>
      <c r="M57" s="26"/>
      <c r="N57" s="4" t="str">
        <f t="shared" si="7"/>
        <v/>
      </c>
      <c r="O57" s="22" t="str">
        <f>IF(M57="","",M57*$H$16)</f>
        <v/>
      </c>
    </row>
    <row r="58" spans="1:15" x14ac:dyDescent="0.45">
      <c r="A58" t="str">
        <f>$A$17</f>
        <v>Tramezzi</v>
      </c>
      <c r="C58" s="26">
        <f>0.8*78</f>
        <v>62.400000000000006</v>
      </c>
      <c r="D58" s="4" t="str">
        <f>IF(C58="","","m")</f>
        <v>m</v>
      </c>
      <c r="E58" s="22">
        <f>IF(C58="","",C58*$H$17)</f>
        <v>187.20000000000002</v>
      </c>
      <c r="K58" t="str">
        <f>$A$17</f>
        <v>Tramezzi</v>
      </c>
      <c r="M58" s="26">
        <f>0.8*78</f>
        <v>62.400000000000006</v>
      </c>
      <c r="N58" s="4" t="str">
        <f>IF(M58="","","m")</f>
        <v>m</v>
      </c>
      <c r="O58" s="22">
        <f>IF(M58="","",M58*$H$17)</f>
        <v>187.20000000000002</v>
      </c>
    </row>
    <row r="59" spans="1:15" x14ac:dyDescent="0.45">
      <c r="A59" t="str">
        <f>$A$18</f>
        <v>Tamponature</v>
      </c>
      <c r="C59" s="26">
        <f>0.9*86</f>
        <v>77.400000000000006</v>
      </c>
      <c r="D59" s="4" t="str">
        <f>IF(C59="","","m")</f>
        <v>m</v>
      </c>
      <c r="E59" s="22">
        <f>IF(C59="","",C59*$H$18)</f>
        <v>464.40000000000003</v>
      </c>
      <c r="K59" t="str">
        <f>$A$18</f>
        <v>Tamponature</v>
      </c>
      <c r="M59" s="26">
        <f>0.9*86</f>
        <v>77.400000000000006</v>
      </c>
      <c r="N59" s="4" t="str">
        <f>IF(M59="","","m")</f>
        <v>m</v>
      </c>
      <c r="O59" s="22">
        <f>IF(M59="","",M59*$H$18)</f>
        <v>464.40000000000003</v>
      </c>
    </row>
    <row r="60" spans="1:15" x14ac:dyDescent="0.45">
      <c r="B60" t="s">
        <v>72</v>
      </c>
      <c r="E60" s="24">
        <f>SUM(E46:E59)</f>
        <v>3093.34</v>
      </c>
      <c r="L60" t="s">
        <v>72</v>
      </c>
      <c r="N60" s="4"/>
      <c r="O60" s="24">
        <f>SUM(O46:O59)</f>
        <v>3184.09</v>
      </c>
    </row>
    <row r="61" spans="1:15" x14ac:dyDescent="0.45">
      <c r="B61" t="s">
        <v>73</v>
      </c>
      <c r="C61" s="22">
        <f>SUM(C46:C51)</f>
        <v>323.5</v>
      </c>
      <c r="L61" t="s">
        <v>73</v>
      </c>
      <c r="M61" s="22">
        <f>SUM(M46:M51)</f>
        <v>323.5</v>
      </c>
    </row>
    <row r="62" spans="1:15" x14ac:dyDescent="0.45">
      <c r="B62" s="25" t="s">
        <v>74</v>
      </c>
      <c r="C62" s="21">
        <f>IF(C61=0,"",E60/C61)</f>
        <v>9.5621020092735716</v>
      </c>
      <c r="L62" s="25" t="s">
        <v>74</v>
      </c>
      <c r="M62" s="21">
        <f>IF(M61=0,"",O60/M61)</f>
        <v>9.8426275115919637</v>
      </c>
    </row>
    <row r="64" spans="1:15" x14ac:dyDescent="0.45">
      <c r="G64" s="25"/>
    </row>
    <row r="65" spans="1:15" x14ac:dyDescent="0.45">
      <c r="A65" s="3" t="s">
        <v>66</v>
      </c>
      <c r="B65" s="34" t="s">
        <v>77</v>
      </c>
      <c r="C65" s="34"/>
      <c r="D65" s="34"/>
      <c r="E65" s="34"/>
      <c r="K65" s="3" t="s">
        <v>66</v>
      </c>
      <c r="L65" s="34"/>
      <c r="M65" s="34"/>
      <c r="N65" s="34"/>
      <c r="O65" s="34"/>
    </row>
    <row r="66" spans="1:15" x14ac:dyDescent="0.45">
      <c r="N66" s="4"/>
    </row>
    <row r="67" spans="1:15" ht="14.65" x14ac:dyDescent="0.45">
      <c r="A67" t="s">
        <v>69</v>
      </c>
      <c r="C67" t="s">
        <v>35</v>
      </c>
      <c r="D67" s="4" t="s">
        <v>70</v>
      </c>
      <c r="E67" s="4" t="s">
        <v>71</v>
      </c>
      <c r="I67" s="4"/>
      <c r="K67" t="s">
        <v>69</v>
      </c>
      <c r="M67" t="s">
        <v>35</v>
      </c>
      <c r="N67" s="4" t="s">
        <v>70</v>
      </c>
      <c r="O67" s="4" t="s">
        <v>71</v>
      </c>
    </row>
    <row r="68" spans="1:15" x14ac:dyDescent="0.45">
      <c r="A68" t="str">
        <f>$A$4</f>
        <v>Solaio piano tipo</v>
      </c>
      <c r="B68" t="str">
        <f>$B$5</f>
        <v>senza tramezzi</v>
      </c>
      <c r="C68" s="26">
        <v>239.2</v>
      </c>
      <c r="D68" s="4" t="str">
        <f>IF(C68="","","m2")</f>
        <v>m2</v>
      </c>
      <c r="E68" s="22">
        <f>IF(C68="","",C68*$H$5)</f>
        <v>1100.32</v>
      </c>
      <c r="K68" t="str">
        <f>$A$4</f>
        <v>Solaio piano tipo</v>
      </c>
      <c r="L68" t="str">
        <f>$B$5</f>
        <v>senza tramezzi</v>
      </c>
      <c r="M68" s="26"/>
      <c r="N68" s="4" t="str">
        <f>IF(M68="","","m2")</f>
        <v/>
      </c>
      <c r="O68" s="22" t="str">
        <f>IF(M68="","",M68*$H$5)</f>
        <v/>
      </c>
    </row>
    <row r="69" spans="1:15" x14ac:dyDescent="0.45">
      <c r="A69" t="str">
        <f>$A$6</f>
        <v>Solaio terrazza (praticabile)</v>
      </c>
      <c r="C69" s="26"/>
      <c r="D69" s="4" t="str">
        <f t="shared" ref="D69:D73" si="8">IF(C69="","","m2")</f>
        <v/>
      </c>
      <c r="E69" s="22" t="str">
        <f>IF(C69="","",C69*$H$6)</f>
        <v/>
      </c>
      <c r="I69" s="23"/>
      <c r="K69" t="str">
        <f>$A$6</f>
        <v>Solaio terrazza (praticabile)</v>
      </c>
      <c r="M69" s="26"/>
      <c r="N69" s="4" t="str">
        <f t="shared" ref="N69:N73" si="9">IF(M69="","","m2")</f>
        <v/>
      </c>
      <c r="O69" s="22" t="str">
        <f>IF(M69="","",M69*$H$6)</f>
        <v/>
      </c>
    </row>
    <row r="70" spans="1:15" x14ac:dyDescent="0.45">
      <c r="A70" t="str">
        <f>$A$7</f>
        <v>Solaio  copertura torrino</v>
      </c>
      <c r="C70" s="26"/>
      <c r="D70" s="4" t="str">
        <f t="shared" si="8"/>
        <v/>
      </c>
      <c r="E70" s="22" t="str">
        <f>IF(C70="","",C70*$H$7)</f>
        <v/>
      </c>
      <c r="I70" s="23"/>
      <c r="K70" t="str">
        <f>$A$7</f>
        <v>Solaio  copertura torrino</v>
      </c>
      <c r="M70" s="26"/>
      <c r="N70" s="4" t="str">
        <f t="shared" si="9"/>
        <v/>
      </c>
      <c r="O70" s="22" t="str">
        <f>IF(M70="","",M70*$H$7)</f>
        <v/>
      </c>
    </row>
    <row r="71" spans="1:15" x14ac:dyDescent="0.45">
      <c r="A71" t="str">
        <f>$A$8</f>
        <v>Balconi e terrazzini p.tipo</v>
      </c>
      <c r="C71" s="26"/>
      <c r="D71" s="4" t="str">
        <f t="shared" si="8"/>
        <v/>
      </c>
      <c r="E71" s="22" t="str">
        <f>IF(C71="","",C71*$H$8)</f>
        <v/>
      </c>
      <c r="I71" s="23"/>
      <c r="K71" t="str">
        <f>$A$8</f>
        <v>Balconi e terrazzini p.tipo</v>
      </c>
      <c r="M71" s="26"/>
      <c r="N71" s="4" t="str">
        <f t="shared" si="9"/>
        <v/>
      </c>
      <c r="O71" s="22" t="str">
        <f>IF(M71="","",M71*$H$8)</f>
        <v/>
      </c>
    </row>
    <row r="72" spans="1:15" x14ac:dyDescent="0.45">
      <c r="A72" t="str">
        <f>$A$9</f>
        <v>Sbalzi copertura (cornicione)</v>
      </c>
      <c r="C72" s="26"/>
      <c r="D72" s="4" t="str">
        <f t="shared" si="8"/>
        <v/>
      </c>
      <c r="E72" s="22" t="str">
        <f>IF(C72="","",C72*$H$9)</f>
        <v/>
      </c>
      <c r="I72" s="23"/>
      <c r="K72" t="str">
        <f>$A$9</f>
        <v>Sbalzi copertura (cornicione)</v>
      </c>
      <c r="M72" s="26"/>
      <c r="N72" s="4" t="str">
        <f t="shared" si="9"/>
        <v/>
      </c>
      <c r="O72" s="22" t="str">
        <f>IF(M72="","",M72*$H$9)</f>
        <v/>
      </c>
    </row>
    <row r="73" spans="1:15" x14ac:dyDescent="0.45">
      <c r="A73" t="str">
        <f>$A$10</f>
        <v>Scala</v>
      </c>
      <c r="C73" s="26">
        <v>24</v>
      </c>
      <c r="D73" s="4" t="str">
        <f t="shared" si="8"/>
        <v>m2</v>
      </c>
      <c r="E73" s="22">
        <f>IF(C73="","",C73*$H$10)</f>
        <v>148.80000000000001</v>
      </c>
      <c r="G73" s="29"/>
      <c r="I73" s="23"/>
      <c r="K73" t="str">
        <f>$A$10</f>
        <v>Scala</v>
      </c>
      <c r="M73" s="26"/>
      <c r="N73" s="4" t="str">
        <f t="shared" si="9"/>
        <v/>
      </c>
      <c r="O73" s="22" t="str">
        <f>IF(M73="","",M73*$H$10)</f>
        <v/>
      </c>
    </row>
    <row r="74" spans="1:15" x14ac:dyDescent="0.45">
      <c r="A74" t="str">
        <f>$A$11</f>
        <v>Trave 1, 30x60</v>
      </c>
      <c r="C74" s="26">
        <v>121</v>
      </c>
      <c r="D74" s="4" t="str">
        <f>IF(C74="","","m")</f>
        <v>m</v>
      </c>
      <c r="E74" s="22">
        <f>IF(C74="","",C74*$H$11)</f>
        <v>508.20000000000005</v>
      </c>
      <c r="G74" s="29"/>
      <c r="K74" t="str">
        <f>$A$11</f>
        <v>Trave 1, 30x60</v>
      </c>
      <c r="M74" s="26"/>
      <c r="N74" s="4" t="str">
        <f>IF(M74="","","m")</f>
        <v/>
      </c>
      <c r="O74" s="22" t="str">
        <f>IF(M74="","",M74*$H$11)</f>
        <v/>
      </c>
    </row>
    <row r="75" spans="1:15" x14ac:dyDescent="0.45">
      <c r="A75" t="str">
        <f>$A$12</f>
        <v>Trave 2, 30x50</v>
      </c>
      <c r="C75" s="26"/>
      <c r="D75" s="4" t="str">
        <f>IF(C75="","","m")</f>
        <v/>
      </c>
      <c r="E75" s="22" t="str">
        <f>IF(C75="","",C75*$H$12)</f>
        <v/>
      </c>
      <c r="G75" s="29"/>
      <c r="K75" t="str">
        <f>$A$12</f>
        <v>Trave 2, 30x50</v>
      </c>
      <c r="M75" s="26"/>
      <c r="N75" s="4" t="str">
        <f>IF(M75="","","m")</f>
        <v/>
      </c>
      <c r="O75" s="22" t="str">
        <f>IF(M75="","",M75*$H$12)</f>
        <v/>
      </c>
    </row>
    <row r="76" spans="1:15" x14ac:dyDescent="0.45">
      <c r="A76" t="str">
        <f>$A$13</f>
        <v>Trave a spessore 60x22</v>
      </c>
      <c r="C76" s="26">
        <v>50</v>
      </c>
      <c r="D76" s="4" t="str">
        <f>IF(C76="","","m")</f>
        <v>m</v>
      </c>
      <c r="E76" s="22">
        <f>IF(C76="","",C76*$H$13)</f>
        <v>81</v>
      </c>
      <c r="G76" s="29"/>
      <c r="K76" t="str">
        <f>$A$13</f>
        <v>Trave a spessore 60x22</v>
      </c>
      <c r="M76" s="26"/>
      <c r="N76" s="4" t="str">
        <f>IF(M76="","","m")</f>
        <v/>
      </c>
      <c r="O76" s="22" t="str">
        <f>IF(M76="","",M76*$H$13)</f>
        <v/>
      </c>
    </row>
    <row r="77" spans="1:15" x14ac:dyDescent="0.45">
      <c r="A77" t="str">
        <f>$A$14</f>
        <v>Pilastro 1, 30x70 L 320</v>
      </c>
      <c r="C77" s="26">
        <f>27*0.5</f>
        <v>13.5</v>
      </c>
      <c r="D77" s="4" t="str">
        <f t="shared" ref="D77:D79" si="10">IF(C77="","","--")</f>
        <v>--</v>
      </c>
      <c r="E77" s="22">
        <f>IF(C77="","",C77*$H$14)</f>
        <v>184.27500000000001</v>
      </c>
      <c r="G77" s="29"/>
      <c r="K77" t="str">
        <f>$A$14</f>
        <v>Pilastro 1, 30x70 L 320</v>
      </c>
      <c r="M77" s="26"/>
      <c r="N77" s="4" t="str">
        <f t="shared" ref="N77:N79" si="11">IF(M77="","","--")</f>
        <v/>
      </c>
      <c r="O77" s="22" t="str">
        <f>IF(M77="","",M77*$H$14)</f>
        <v/>
      </c>
    </row>
    <row r="78" spans="1:15" x14ac:dyDescent="0.45">
      <c r="A78" t="str">
        <f>$A$15</f>
        <v>Pilastro 2, 30x70 L 360</v>
      </c>
      <c r="C78" s="26">
        <f>27*0.5</f>
        <v>13.5</v>
      </c>
      <c r="D78" s="4" t="str">
        <f t="shared" si="10"/>
        <v>--</v>
      </c>
      <c r="E78" s="22">
        <f>IF(C78="","",C78*$H$15)</f>
        <v>212.625</v>
      </c>
      <c r="G78" s="29"/>
      <c r="K78" t="str">
        <f>$A$15</f>
        <v>Pilastro 2, 30x70 L 360</v>
      </c>
      <c r="M78" s="26"/>
      <c r="N78" s="4" t="str">
        <f t="shared" si="11"/>
        <v/>
      </c>
      <c r="O78" s="22" t="str">
        <f>IF(M78="","",M78*$H$15)</f>
        <v/>
      </c>
    </row>
    <row r="79" spans="1:15" x14ac:dyDescent="0.45">
      <c r="A79" t="str">
        <f>$A$16</f>
        <v>Pilastro 3, 30x50</v>
      </c>
      <c r="C79" s="26"/>
      <c r="D79" s="4" t="str">
        <f t="shared" si="10"/>
        <v/>
      </c>
      <c r="E79" s="22" t="str">
        <f>IF(C79="","",C79*$H$16)</f>
        <v/>
      </c>
      <c r="G79" s="29"/>
      <c r="K79" t="str">
        <f>$A$16</f>
        <v>Pilastro 3, 30x50</v>
      </c>
      <c r="M79" s="26"/>
      <c r="N79" s="4" t="str">
        <f t="shared" si="11"/>
        <v/>
      </c>
      <c r="O79" s="22" t="str">
        <f>IF(M79="","",M79*$H$16)</f>
        <v/>
      </c>
    </row>
    <row r="80" spans="1:15" x14ac:dyDescent="0.45">
      <c r="A80" t="str">
        <f>$A$17</f>
        <v>Tramezzi</v>
      </c>
      <c r="C80" s="26">
        <f>0.8*78</f>
        <v>62.400000000000006</v>
      </c>
      <c r="D80" s="4" t="str">
        <f>IF(C80="","","m")</f>
        <v>m</v>
      </c>
      <c r="E80" s="22">
        <f>IF(C80="","",C80*$H$17)</f>
        <v>187.20000000000002</v>
      </c>
      <c r="G80" s="29"/>
      <c r="K80" t="str">
        <f>$A$17</f>
        <v>Tramezzi</v>
      </c>
      <c r="M80" s="26"/>
      <c r="N80" s="4" t="str">
        <f>IF(M80="","","m")</f>
        <v/>
      </c>
      <c r="O80" s="22" t="str">
        <f>IF(M80="","",M80*$H$17)</f>
        <v/>
      </c>
    </row>
    <row r="81" spans="1:15" x14ac:dyDescent="0.45">
      <c r="A81" t="str">
        <f>$A$18</f>
        <v>Tamponature</v>
      </c>
      <c r="C81" s="26">
        <f>0.9*86</f>
        <v>77.400000000000006</v>
      </c>
      <c r="D81" s="4" t="str">
        <f>IF(C81="","","m")</f>
        <v>m</v>
      </c>
      <c r="E81" s="22">
        <f>IF(C81="","",C81*$H$18)</f>
        <v>464.40000000000003</v>
      </c>
      <c r="G81" s="29"/>
      <c r="K81" t="str">
        <f>$A$18</f>
        <v>Tamponature</v>
      </c>
      <c r="M81" s="26"/>
      <c r="N81" s="4" t="str">
        <f>IF(M81="","","m")</f>
        <v/>
      </c>
      <c r="O81" s="22" t="str">
        <f>IF(M81="","",M81*$H$18)</f>
        <v/>
      </c>
    </row>
    <row r="82" spans="1:15" x14ac:dyDescent="0.45">
      <c r="B82" t="s">
        <v>72</v>
      </c>
      <c r="E82" s="24">
        <f>SUM(E68:E81)</f>
        <v>2886.82</v>
      </c>
      <c r="G82" s="29"/>
      <c r="L82" t="s">
        <v>72</v>
      </c>
      <c r="N82" s="4"/>
      <c r="O82" s="24">
        <f>SUM(O68:O81)</f>
        <v>0</v>
      </c>
    </row>
    <row r="83" spans="1:15" x14ac:dyDescent="0.45">
      <c r="B83" t="s">
        <v>73</v>
      </c>
      <c r="C83" s="22">
        <f>SUM(C68:C73)</f>
        <v>263.2</v>
      </c>
      <c r="G83" s="29"/>
      <c r="L83" t="s">
        <v>73</v>
      </c>
      <c r="M83" s="22">
        <f>SUM(M68:M73)</f>
        <v>0</v>
      </c>
    </row>
    <row r="84" spans="1:15" x14ac:dyDescent="0.45">
      <c r="B84" s="25" t="s">
        <v>74</v>
      </c>
      <c r="C84" s="21">
        <f>IF(C83=0,"",E82/C83)</f>
        <v>10.968161094224925</v>
      </c>
      <c r="G84" s="29"/>
      <c r="L84" s="25" t="s">
        <v>74</v>
      </c>
      <c r="M84" s="21" t="str">
        <f>IF(M83=0,"",O82/M83)</f>
        <v/>
      </c>
    </row>
    <row r="85" spans="1:15" x14ac:dyDescent="0.45">
      <c r="G85" s="29"/>
    </row>
    <row r="86" spans="1:15" x14ac:dyDescent="0.45">
      <c r="G86" s="29"/>
    </row>
    <row r="87" spans="1:15" x14ac:dyDescent="0.45">
      <c r="A87" s="2" t="s">
        <v>96</v>
      </c>
      <c r="G87" s="29"/>
    </row>
    <row r="88" spans="1:15" x14ac:dyDescent="0.45">
      <c r="G88" s="29"/>
    </row>
    <row r="89" spans="1:15" x14ac:dyDescent="0.45">
      <c r="A89" t="s">
        <v>87</v>
      </c>
      <c r="B89" t="s">
        <v>95</v>
      </c>
      <c r="C89" t="s">
        <v>92</v>
      </c>
      <c r="D89" s="4" t="s">
        <v>93</v>
      </c>
      <c r="E89" t="s">
        <v>94</v>
      </c>
      <c r="F89" t="s">
        <v>97</v>
      </c>
      <c r="G89" s="29" t="s">
        <v>103</v>
      </c>
    </row>
    <row r="90" spans="1:15" x14ac:dyDescent="0.45">
      <c r="A90" t="s">
        <v>88</v>
      </c>
      <c r="B90" s="14">
        <v>368.3</v>
      </c>
      <c r="C90" s="14">
        <v>9.75</v>
      </c>
      <c r="D90" s="32">
        <v>4.8600000000000003</v>
      </c>
      <c r="E90" s="14">
        <v>3.24</v>
      </c>
      <c r="F90" s="30">
        <f>B90/9.81</f>
        <v>37.543323139653417</v>
      </c>
      <c r="G90" s="31">
        <f>F90*E90^2</f>
        <v>394.11478899082579</v>
      </c>
    </row>
    <row r="91" spans="1:15" x14ac:dyDescent="0.45">
      <c r="A91" t="s">
        <v>89</v>
      </c>
      <c r="B91" s="14">
        <v>2703.6</v>
      </c>
      <c r="C91" s="14">
        <v>10.199999999999999</v>
      </c>
      <c r="D91" s="32">
        <v>5.89</v>
      </c>
      <c r="E91" s="14">
        <v>8.51</v>
      </c>
      <c r="F91" s="30">
        <f t="shared" ref="F91:F93" si="12">B91/9.81</f>
        <v>275.59633027522932</v>
      </c>
      <c r="G91" s="31">
        <f t="shared" ref="G91:G93" si="13">F91*E91^2</f>
        <v>19958.713798165132</v>
      </c>
    </row>
    <row r="92" spans="1:15" x14ac:dyDescent="0.45">
      <c r="A92" t="s">
        <v>90</v>
      </c>
      <c r="B92" s="14">
        <v>3285.3</v>
      </c>
      <c r="C92" s="14">
        <v>10.35</v>
      </c>
      <c r="D92" s="32">
        <v>5.64</v>
      </c>
      <c r="E92" s="14">
        <v>8.3800000000000008</v>
      </c>
      <c r="F92" s="30">
        <f t="shared" si="12"/>
        <v>334.89296636085629</v>
      </c>
      <c r="G92" s="31">
        <f>F92*E92^2</f>
        <v>23517.657626911321</v>
      </c>
    </row>
    <row r="93" spans="1:15" x14ac:dyDescent="0.45">
      <c r="A93" t="s">
        <v>91</v>
      </c>
      <c r="B93" s="14">
        <v>2915.6</v>
      </c>
      <c r="C93" s="14">
        <v>9.75</v>
      </c>
      <c r="D93" s="32">
        <v>6.33</v>
      </c>
      <c r="E93" s="14">
        <v>7.81</v>
      </c>
      <c r="F93" s="30">
        <f t="shared" si="12"/>
        <v>297.20693170234455</v>
      </c>
      <c r="G93" s="31">
        <f t="shared" si="13"/>
        <v>18128.463726809376</v>
      </c>
    </row>
    <row r="94" spans="1:15" x14ac:dyDescent="0.45">
      <c r="G94" s="29"/>
    </row>
    <row r="95" spans="1:15" x14ac:dyDescent="0.45">
      <c r="G95" s="29"/>
    </row>
  </sheetData>
  <sheetProtection selectLockedCells="1"/>
  <mergeCells count="6">
    <mergeCell ref="B21:E21"/>
    <mergeCell ref="L21:O21"/>
    <mergeCell ref="B43:E43"/>
    <mergeCell ref="L43:O43"/>
    <mergeCell ref="B65:E65"/>
    <mergeCell ref="L65:O6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Carichi unitari</vt:lpstr>
      <vt:lpstr>Carichi trave</vt:lpstr>
      <vt:lpstr>Carichi pilastri</vt:lpstr>
      <vt:lpstr>Masse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Edoardo Marino</dc:creator>
  <cp:lastModifiedBy>Francesca Barbagallo</cp:lastModifiedBy>
  <dcterms:created xsi:type="dcterms:W3CDTF">2021-12-02T15:09:10Z</dcterms:created>
  <dcterms:modified xsi:type="dcterms:W3CDTF">2026-04-03T14:38:57Z</dcterms:modified>
</cp:coreProperties>
</file>